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SWEPCO/Texas/Riders/SWEPCO EECRFs/2025 EECRF/Schedules/"/>
    </mc:Choice>
  </mc:AlternateContent>
  <xr:revisionPtr revIDLastSave="119" documentId="13_ncr:1_{1FC2013E-8170-4098-87BC-8D4A63D752D9}" xr6:coauthVersionLast="47" xr6:coauthVersionMax="47" xr10:uidLastSave="{F937FD56-0F1F-47B6-A49C-027573A23692}"/>
  <bookViews>
    <workbookView xWindow="19090" yWindow="-110" windowWidth="19420" windowHeight="10300" activeTab="1" xr2:uid="{00000000-000D-0000-FFFF-FFFF00000000}"/>
  </bookViews>
  <sheets>
    <sheet name="Sched-A-2" sheetId="1" r:id="rId1"/>
    <sheet name="Sched B-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 localSheetId="1">#REF!</definedName>
    <definedName name="\0" localSheetId="0">#REF!</definedName>
    <definedName name="\0">#REF!</definedName>
    <definedName name="\FSAVE" localSheetId="1">#REF!</definedName>
    <definedName name="\FSAVE" localSheetId="0">#REF!</definedName>
    <definedName name="\FSAVE">#REF!</definedName>
    <definedName name="\P" localSheetId="1">#REF!</definedName>
    <definedName name="\P" localSheetId="0">#REF!</definedName>
    <definedName name="\P">#REF!</definedName>
    <definedName name="\R" localSheetId="1">#REF!</definedName>
    <definedName name="\R" localSheetId="0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 localSheetId="1">#REF!</definedName>
    <definedName name="_107000" localSheetId="0">#REF!</definedName>
    <definedName name="_107000">#REF!</definedName>
    <definedName name="_186200" localSheetId="1">#REF!</definedName>
    <definedName name="_186200" localSheetId="0">#REF!</definedName>
    <definedName name="_186200">#REF!</definedName>
    <definedName name="_1ST_QTR" localSheetId="1">#REF!</definedName>
    <definedName name="_1ST_QTR" localSheetId="0">#REF!</definedName>
    <definedName name="_1ST_QTR">#REF!</definedName>
    <definedName name="_2NDQTR" localSheetId="1">#REF!</definedName>
    <definedName name="_2NDQTR" localSheetId="0">#REF!</definedName>
    <definedName name="_2NDQTR">#REF!</definedName>
    <definedName name="_3RD_QTR" localSheetId="1">#REF!</definedName>
    <definedName name="_3RD_QTR" localSheetId="0">#REF!</definedName>
    <definedName name="_3RD_QTR">#REF!</definedName>
    <definedName name="_941XXX" localSheetId="1">#REF!</definedName>
    <definedName name="_941XXX" localSheetId="0">#REF!</definedName>
    <definedName name="_941XXX">#REF!</definedName>
    <definedName name="_APR98" localSheetId="1">#REF!</definedName>
    <definedName name="_APR98" localSheetId="0">#REF!</definedName>
    <definedName name="_APR98">#REF!</definedName>
    <definedName name="_att1" localSheetId="1">#REF!</definedName>
    <definedName name="_att1" localSheetId="0">#REF!</definedName>
    <definedName name="_att1">#REF!</definedName>
    <definedName name="_att10" localSheetId="1">#REF!</definedName>
    <definedName name="_att10" localSheetId="0">#REF!</definedName>
    <definedName name="_att10">#REF!</definedName>
    <definedName name="_att11" localSheetId="1">#REF!</definedName>
    <definedName name="_att11" localSheetId="0">#REF!</definedName>
    <definedName name="_att11">#REF!</definedName>
    <definedName name="_att12" localSheetId="1">#REF!</definedName>
    <definedName name="_att12" localSheetId="0">#REF!</definedName>
    <definedName name="_att12">#REF!</definedName>
    <definedName name="_att13" localSheetId="1">#REF!</definedName>
    <definedName name="_att13" localSheetId="0">#REF!</definedName>
    <definedName name="_att13">#REF!</definedName>
    <definedName name="_att14" localSheetId="1">#REF!</definedName>
    <definedName name="_att14" localSheetId="0">#REF!</definedName>
    <definedName name="_att14">#REF!</definedName>
    <definedName name="_att15" localSheetId="1">#REF!</definedName>
    <definedName name="_att15" localSheetId="0">#REF!</definedName>
    <definedName name="_att15">#REF!</definedName>
    <definedName name="_att16" localSheetId="1">#REF!</definedName>
    <definedName name="_att16" localSheetId="0">#REF!</definedName>
    <definedName name="_att16">#REF!</definedName>
    <definedName name="_att17" localSheetId="1">#REF!</definedName>
    <definedName name="_att17" localSheetId="0">#REF!</definedName>
    <definedName name="_att17">#REF!</definedName>
    <definedName name="_att18" localSheetId="1">#REF!</definedName>
    <definedName name="_att18" localSheetId="0">#REF!</definedName>
    <definedName name="_att18">#REF!</definedName>
    <definedName name="_att19" localSheetId="1">#REF!</definedName>
    <definedName name="_att19" localSheetId="0">#REF!</definedName>
    <definedName name="_att19">#REF!</definedName>
    <definedName name="_att2" localSheetId="1">#REF!</definedName>
    <definedName name="_att2" localSheetId="0">#REF!</definedName>
    <definedName name="_att2">#REF!</definedName>
    <definedName name="_att20" localSheetId="1">#REF!</definedName>
    <definedName name="_att20" localSheetId="0">#REF!</definedName>
    <definedName name="_att20">#REF!</definedName>
    <definedName name="_att21" localSheetId="1">#REF!</definedName>
    <definedName name="_att21" localSheetId="0">#REF!</definedName>
    <definedName name="_att21">#REF!</definedName>
    <definedName name="_att22" localSheetId="1">#REF!</definedName>
    <definedName name="_att22" localSheetId="0">#REF!</definedName>
    <definedName name="_att22">#REF!</definedName>
    <definedName name="_att23" localSheetId="1">#REF!</definedName>
    <definedName name="_att23" localSheetId="0">#REF!</definedName>
    <definedName name="_att23">#REF!</definedName>
    <definedName name="_att24" localSheetId="1">#REF!</definedName>
    <definedName name="_att24" localSheetId="0">#REF!</definedName>
    <definedName name="_att24">#REF!</definedName>
    <definedName name="_att3" localSheetId="1">#REF!</definedName>
    <definedName name="_att3" localSheetId="0">#REF!</definedName>
    <definedName name="_att3">#REF!</definedName>
    <definedName name="_att4" localSheetId="1">#REF!</definedName>
    <definedName name="_att4" localSheetId="0">#REF!</definedName>
    <definedName name="_att4">#REF!</definedName>
    <definedName name="_att5" localSheetId="1">#REF!</definedName>
    <definedName name="_att5" localSheetId="0">#REF!</definedName>
    <definedName name="_att5">#REF!</definedName>
    <definedName name="_att6" localSheetId="1">#REF!</definedName>
    <definedName name="_att6" localSheetId="0">#REF!</definedName>
    <definedName name="_att6">#REF!</definedName>
    <definedName name="_att7" localSheetId="1">#REF!</definedName>
    <definedName name="_att7" localSheetId="0">#REF!</definedName>
    <definedName name="_att7">#REF!</definedName>
    <definedName name="_att8" localSheetId="1">#REF!</definedName>
    <definedName name="_att8" localSheetId="0">#REF!</definedName>
    <definedName name="_att8">#REF!</definedName>
    <definedName name="_att9" localSheetId="1">#REF!</definedName>
    <definedName name="_att9" localSheetId="0">#REF!</definedName>
    <definedName name="_att9">#REF!</definedName>
    <definedName name="_AUG98" localSheetId="1">#REF!</definedName>
    <definedName name="_AUG98" localSheetId="0">#REF!</definedName>
    <definedName name="_AUG98">#REF!</definedName>
    <definedName name="_bbb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1">#REF!</definedName>
    <definedName name="_DAT1" localSheetId="0">#REF!</definedName>
    <definedName name="_DAT1">#REF!</definedName>
    <definedName name="_DAT11" localSheetId="1">'[2]1999 to 2005'!#REF!</definedName>
    <definedName name="_DAT11" localSheetId="0">'[2]1999 to 2005'!#REF!</definedName>
    <definedName name="_DAT11">'[2]1999 to 2005'!#REF!</definedName>
    <definedName name="_Dat12" localSheetId="1">'[2]1999 to 2005'!#REF!</definedName>
    <definedName name="_Dat12" localSheetId="0">'[2]1999 to 2005'!#REF!</definedName>
    <definedName name="_Dat12">'[2]1999 to 2005'!#REF!</definedName>
    <definedName name="_DAT13">'[2]1999 to 2005'!#REF!</definedName>
    <definedName name="_DAT2" localSheetId="1">#REF!</definedName>
    <definedName name="_DAT2" localSheetId="0">#REF!</definedName>
    <definedName name="_DAT2">#REF!</definedName>
    <definedName name="_DAT3" localSheetId="1">#REF!</definedName>
    <definedName name="_DAT3" localSheetId="0">#REF!</definedName>
    <definedName name="_DAT3">#REF!</definedName>
    <definedName name="_DAT4" localSheetId="1">#REF!</definedName>
    <definedName name="_DAT4" localSheetId="0">#REF!</definedName>
    <definedName name="_DAT4">#REF!</definedName>
    <definedName name="_DAT5" localSheetId="1">#REF!</definedName>
    <definedName name="_DAT5" localSheetId="0">#REF!</definedName>
    <definedName name="_DAT5">#REF!</definedName>
    <definedName name="_DAT6" localSheetId="1">#REF!</definedName>
    <definedName name="_DAT6" localSheetId="0">#REF!</definedName>
    <definedName name="_DAT6">#REF!</definedName>
    <definedName name="_DAT7" localSheetId="1">#REF!</definedName>
    <definedName name="_DAT7" localSheetId="0">#REF!</definedName>
    <definedName name="_DAT7">#REF!</definedName>
    <definedName name="_DAT8" localSheetId="1">#REF!</definedName>
    <definedName name="_DAT8" localSheetId="0">#REF!</definedName>
    <definedName name="_DAT8">#REF!</definedName>
    <definedName name="_DAT9" localSheetId="1">#REF!</definedName>
    <definedName name="_DAT9" localSheetId="0">#REF!</definedName>
    <definedName name="_DAT9">#REF!</definedName>
    <definedName name="_DEC97" localSheetId="1">#REF!</definedName>
    <definedName name="_DEC97" localSheetId="0">#REF!</definedName>
    <definedName name="_DEC97">#REF!</definedName>
    <definedName name="_FEB98" localSheetId="1">#REF!</definedName>
    <definedName name="_FEB98" localSheetId="0">#REF!</definedName>
    <definedName name="_FEB98">#REF!</definedName>
    <definedName name="_JAN98" localSheetId="1">#REF!</definedName>
    <definedName name="_JAN98" localSheetId="0">#REF!</definedName>
    <definedName name="_JAN98">#REF!</definedName>
    <definedName name="_JUL98" localSheetId="1">#REF!</definedName>
    <definedName name="_JUL98" localSheetId="0">#REF!</definedName>
    <definedName name="_JUL98">#REF!</definedName>
    <definedName name="_Key1" hidden="1">[3]Jul!#REF!</definedName>
    <definedName name="_Key2" hidden="1">[3]Jul!#REF!</definedName>
    <definedName name="_MAR98" localSheetId="1">#REF!</definedName>
    <definedName name="_MAR98" localSheetId="0">#REF!</definedName>
    <definedName name="_MAR98">#REF!</definedName>
    <definedName name="_MAY98" localSheetId="1">#REF!</definedName>
    <definedName name="_MAY98" localSheetId="0">#REF!</definedName>
    <definedName name="_MAY98">#REF!</definedName>
    <definedName name="_NOV97" localSheetId="1">#REF!</definedName>
    <definedName name="_NOV97" localSheetId="0">#REF!</definedName>
    <definedName name="_NOV97">#REF!</definedName>
    <definedName name="_Order1" hidden="1">255</definedName>
    <definedName name="_Order2" hidden="1">255</definedName>
    <definedName name="_Sort" hidden="1">[3]Jul!#REF!</definedName>
    <definedName name="_TAX" localSheetId="1">#REF!</definedName>
    <definedName name="_TAX" localSheetId="0">#REF!</definedName>
    <definedName name="_TAX">#REF!</definedName>
    <definedName name="a_FigJNP1p1" localSheetId="1">#REF!</definedName>
    <definedName name="a_FigJNP1p1" localSheetId="0">#REF!</definedName>
    <definedName name="a_FigJNP1p1">#REF!</definedName>
    <definedName name="a_FigJNP1p2" localSheetId="1">#REF!</definedName>
    <definedName name="a_FigJNP1p2" localSheetId="0">#REF!</definedName>
    <definedName name="a_FigJNP1p2">#REF!</definedName>
    <definedName name="a_OPC1" localSheetId="1">#REF!</definedName>
    <definedName name="a_OPC1" localSheetId="0">#REF!</definedName>
    <definedName name="a_OPC1">#REF!</definedName>
    <definedName name="a_OPC2" localSheetId="1">#REF!</definedName>
    <definedName name="a_OPC2" localSheetId="0">#REF!</definedName>
    <definedName name="a_OPC2">#REF!</definedName>
    <definedName name="a_OPC3" localSheetId="1">#REF!</definedName>
    <definedName name="a_OPC3" localSheetId="0">#REF!</definedName>
    <definedName name="a_OPC3">#REF!</definedName>
    <definedName name="a_OPC4" localSheetId="1">#REF!</definedName>
    <definedName name="a_OPC4" localSheetId="0">#REF!</definedName>
    <definedName name="a_OPC4">#REF!</definedName>
    <definedName name="a_OPC5" localSheetId="1">#REF!</definedName>
    <definedName name="a_OPC5" localSheetId="0">#REF!</definedName>
    <definedName name="a_OPC5">#REF!</definedName>
    <definedName name="a_OPC6" localSheetId="1">#REF!</definedName>
    <definedName name="a_OPC6" localSheetId="0">#REF!</definedName>
    <definedName name="a_OPC6">#REF!</definedName>
    <definedName name="a329summ" localSheetId="1">#REF!</definedName>
    <definedName name="a329summ" localSheetId="0">#REF!</definedName>
    <definedName name="a329summ">#REF!</definedName>
    <definedName name="a329tcsg" localSheetId="1">#REF!</definedName>
    <definedName name="a329tcsg" localSheetId="0">#REF!</definedName>
    <definedName name="a329tcsg">#REF!</definedName>
    <definedName name="a329wp" localSheetId="1">#REF!</definedName>
    <definedName name="a329wp" localSheetId="0">#REF!</definedName>
    <definedName name="a329wp">#REF!</definedName>
    <definedName name="acalc_p1" localSheetId="1">#REF!</definedName>
    <definedName name="acalc_p1" localSheetId="0">#REF!</definedName>
    <definedName name="acalc_p1">#REF!</definedName>
    <definedName name="acalc_p3" localSheetId="1">#REF!</definedName>
    <definedName name="acalc_p3" localSheetId="0">#REF!</definedName>
    <definedName name="acalc_p3">#REF!</definedName>
    <definedName name="ACCPLTTRUUP" localSheetId="1">#REF!</definedName>
    <definedName name="ACCPLTTRUUP" localSheetId="0">#REF!</definedName>
    <definedName name="ACCPLTTRUUP">#REF!</definedName>
    <definedName name="Acronymes" localSheetId="1">#REF!</definedName>
    <definedName name="Acronymes" localSheetId="0">#REF!</definedName>
    <definedName name="Acronymes">#REF!</definedName>
    <definedName name="ACTPLT" localSheetId="1">#REF!</definedName>
    <definedName name="ACTPLT" localSheetId="0">#REF!</definedName>
    <definedName name="ACTPLT">#REF!</definedName>
    <definedName name="ActualNox">'[4]Actual NOX'!$A$4:$B$4,'[4]Actual NOX'!$A$6:$I$42</definedName>
    <definedName name="Adj_4CP" localSheetId="1">#REF!</definedName>
    <definedName name="Adj_4CP" localSheetId="0">#REF!</definedName>
    <definedName name="Adj_4CP">#REF!</definedName>
    <definedName name="adj_kwh_selfgen" localSheetId="1">#REF!</definedName>
    <definedName name="adj_kwh_selfgen" localSheetId="0">#REF!</definedName>
    <definedName name="adj_kwh_selfgen">#REF!</definedName>
    <definedName name="adj_rev_selfgen" localSheetId="1">#REF!</definedName>
    <definedName name="adj_rev_selfgen" localSheetId="0">#REF!</definedName>
    <definedName name="adj_rev_selfgen">#REF!</definedName>
    <definedName name="alloc" localSheetId="1">#REF!</definedName>
    <definedName name="alloc" localSheetId="0">#REF!</definedName>
    <definedName name="alloc">#REF!</definedName>
    <definedName name="ANNU1998" localSheetId="1">#REF!</definedName>
    <definedName name="ANNU1998" localSheetId="0">#REF!</definedName>
    <definedName name="ANNU1998">#REF!</definedName>
    <definedName name="ANNU1999" localSheetId="1">#REF!</definedName>
    <definedName name="ANNU1999" localSheetId="0">#REF!</definedName>
    <definedName name="ANNU1999">#REF!</definedName>
    <definedName name="AnnualRate">'[4]Act&amp;Proj Interest'!#REF!</definedName>
    <definedName name="appendxA_p1" localSheetId="1">#REF!</definedName>
    <definedName name="appendxA_p1" localSheetId="0">#REF!</definedName>
    <definedName name="appendxA_p1">#REF!</definedName>
    <definedName name="appendxA_p2" localSheetId="1">#REF!</definedName>
    <definedName name="appendxA_p2" localSheetId="0">#REF!</definedName>
    <definedName name="appendxA_p2">#REF!</definedName>
    <definedName name="attach5" localSheetId="1">#REF!</definedName>
    <definedName name="attach5" localSheetId="0">#REF!</definedName>
    <definedName name="attach5">#REF!</definedName>
    <definedName name="BACKUP" localSheetId="1">#REF!</definedName>
    <definedName name="BACKUP" localSheetId="0">#REF!</definedName>
    <definedName name="BACKUP">#REF!</definedName>
    <definedName name="BASE_RATE_ADJ" localSheetId="1">#REF!</definedName>
    <definedName name="BASE_RATE_ADJ" localSheetId="0">#REF!</definedName>
    <definedName name="BASE_RATE_ADJ">#REF!</definedName>
    <definedName name="bbb3tes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 localSheetId="1">#REF!</definedName>
    <definedName name="BOX_RESULT" localSheetId="0">#REF!</definedName>
    <definedName name="BOX_RESULT">#REF!</definedName>
    <definedName name="bsis">[5]bsis!$A$1:$E$937</definedName>
    <definedName name="BYCLASS" localSheetId="1">#REF!</definedName>
    <definedName name="BYCLASS" localSheetId="0">#REF!</definedName>
    <definedName name="BYCLASS">#REF!</definedName>
    <definedName name="BYRATE" localSheetId="1">#REF!</definedName>
    <definedName name="BYRATE" localSheetId="0">#REF!</definedName>
    <definedName name="BYRATE">#REF!</definedName>
    <definedName name="CAPS1" localSheetId="1">#REF!</definedName>
    <definedName name="CAPS1" localSheetId="0">#REF!</definedName>
    <definedName name="CAPS1">#REF!</definedName>
    <definedName name="CAPS2" localSheetId="1">#REF!</definedName>
    <definedName name="CAPS2" localSheetId="0">#REF!</definedName>
    <definedName name="CAPS2">#REF!</definedName>
    <definedName name="CHECK_A" localSheetId="1">#REF!</definedName>
    <definedName name="CHECK_A" localSheetId="0">#REF!</definedName>
    <definedName name="CHECK_A">#REF!</definedName>
    <definedName name="CHECK_AMOUNT" localSheetId="1">#REF!</definedName>
    <definedName name="CHECK_AMOUNT" localSheetId="0">#REF!</definedName>
    <definedName name="CHECK_AMOUNT">#REF!</definedName>
    <definedName name="CHECK_B" localSheetId="1">#REF!</definedName>
    <definedName name="CHECK_B" localSheetId="0">#REF!</definedName>
    <definedName name="CHECK_B">#REF!</definedName>
    <definedName name="CHECK_BALANCE" localSheetId="1">#REF!</definedName>
    <definedName name="CHECK_BALANCE" localSheetId="0">#REF!</definedName>
    <definedName name="CHECK_BALANCE">#REF!</definedName>
    <definedName name="CHECK_C" localSheetId="1">#REF!</definedName>
    <definedName name="CHECK_C" localSheetId="0">#REF!</definedName>
    <definedName name="CHECK_C">#REF!</definedName>
    <definedName name="CHECK_CAPS" localSheetId="1">#REF!</definedName>
    <definedName name="CHECK_CAPS" localSheetId="0">#REF!</definedName>
    <definedName name="CHECK_CAPS">#REF!</definedName>
    <definedName name="CHECK_CC" localSheetId="1">#REF!</definedName>
    <definedName name="CHECK_CC" localSheetId="0">#REF!</definedName>
    <definedName name="CHECK_CC">#REF!</definedName>
    <definedName name="CHECK_CHARGE_CD" localSheetId="1">#REF!</definedName>
    <definedName name="CHECK_CHARGE_CD" localSheetId="0">#REF!</definedName>
    <definedName name="CHECK_CHARGE_CD">#REF!</definedName>
    <definedName name="CHECK_COMPANY" localSheetId="1">#REF!</definedName>
    <definedName name="CHECK_COMPANY" localSheetId="0">#REF!</definedName>
    <definedName name="CHECK_COMPANY">#REF!</definedName>
    <definedName name="CHECK_D" localSheetId="1">#REF!</definedName>
    <definedName name="CHECK_D" localSheetId="0">#REF!</definedName>
    <definedName name="CHECK_D">#REF!</definedName>
    <definedName name="CHECK_D100" localSheetId="1">#REF!</definedName>
    <definedName name="CHECK_D100" localSheetId="0">#REF!</definedName>
    <definedName name="CHECK_D100">#REF!</definedName>
    <definedName name="CHECK_DUP_YR" localSheetId="1">#REF!</definedName>
    <definedName name="CHECK_DUP_YR" localSheetId="0">#REF!</definedName>
    <definedName name="CHECK_DUP_YR">#REF!</definedName>
    <definedName name="CHECK_E" localSheetId="1">#REF!</definedName>
    <definedName name="CHECK_E" localSheetId="0">#REF!</definedName>
    <definedName name="CHECK_E">#REF!</definedName>
    <definedName name="CHECK_EE" localSheetId="1">#REF!</definedName>
    <definedName name="CHECK_EE" localSheetId="0">#REF!</definedName>
    <definedName name="CHECK_EE">#REF!</definedName>
    <definedName name="CHECK_J" localSheetId="1">#REF!</definedName>
    <definedName name="CHECK_J" localSheetId="0">#REF!</definedName>
    <definedName name="CHECK_J">#REF!</definedName>
    <definedName name="CHECK_JOB_NO" localSheetId="1">#REF!</definedName>
    <definedName name="CHECK_JOB_NO" localSheetId="0">#REF!</definedName>
    <definedName name="CHECK_JOB_NO">#REF!</definedName>
    <definedName name="CHECK_JOURNAL" localSheetId="1">#REF!</definedName>
    <definedName name="CHECK_JOURNAL" localSheetId="0">#REF!</definedName>
    <definedName name="CHECK_JOURNAL">#REF!</definedName>
    <definedName name="CHECK_M" localSheetId="1">#REF!</definedName>
    <definedName name="CHECK_M" localSheetId="0">#REF!</definedName>
    <definedName name="CHECK_M">#REF!</definedName>
    <definedName name="CHECK_MONTH" localSheetId="1">#REF!</definedName>
    <definedName name="CHECK_MONTH" localSheetId="0">#REF!</definedName>
    <definedName name="CHECK_MONTH">#REF!</definedName>
    <definedName name="CHECK_PE" localSheetId="1">#REF!</definedName>
    <definedName name="CHECK_PE" localSheetId="0">#REF!</definedName>
    <definedName name="CHECK_PE">#REF!</definedName>
    <definedName name="CHECK_YEAR" localSheetId="1">#REF!</definedName>
    <definedName name="CHECK_YEAR" localSheetId="0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 localSheetId="1">#REF!</definedName>
    <definedName name="CONT_CHECK_A" localSheetId="0">#REF!</definedName>
    <definedName name="CONT_CHECK_A">#REF!</definedName>
    <definedName name="CONT_FILESAVE" localSheetId="1">#REF!</definedName>
    <definedName name="CONT_FILESAVE" localSheetId="0">#REF!</definedName>
    <definedName name="CONT_FILESAVE">#REF!</definedName>
    <definedName name="contact_table">'[7]0003 Details'!$A$8:$L$324</definedName>
    <definedName name="contact_table2">'[7]0003 Details'!$A$8:$N$324</definedName>
    <definedName name="COPY" localSheetId="1">#REF!</definedName>
    <definedName name="COPY" localSheetId="0">#REF!</definedName>
    <definedName name="COPY">#REF!</definedName>
    <definedName name="COPY1" localSheetId="1">#REF!</definedName>
    <definedName name="COPY1" localSheetId="0">#REF!</definedName>
    <definedName name="COPY1">#REF!</definedName>
    <definedName name="COPY10" localSheetId="1">#REF!</definedName>
    <definedName name="COPY10" localSheetId="0">#REF!</definedName>
    <definedName name="COPY10">#REF!</definedName>
    <definedName name="COPY100" localSheetId="1">#REF!</definedName>
    <definedName name="COPY100" localSheetId="0">#REF!</definedName>
    <definedName name="COPY100">#REF!</definedName>
    <definedName name="COPY1000" localSheetId="1">#REF!</definedName>
    <definedName name="COPY1000" localSheetId="0">#REF!</definedName>
    <definedName name="COPY1000">#REF!</definedName>
    <definedName name="COST_SUMMARY" localSheetId="1">#REF!</definedName>
    <definedName name="COST_SUMMARY" localSheetId="0">#REF!</definedName>
    <definedName name="COST_SUMMARY">#REF!</definedName>
    <definedName name="COSTPG1" localSheetId="1">#REF!</definedName>
    <definedName name="COSTPG1" localSheetId="0">#REF!</definedName>
    <definedName name="COSTPG1">#REF!</definedName>
    <definedName name="COSTPG2" localSheetId="1">#REF!</definedName>
    <definedName name="COSTPG2" localSheetId="0">#REF!</definedName>
    <definedName name="COSTPG2">#REF!</definedName>
    <definedName name="COUNT" localSheetId="1">#REF!</definedName>
    <definedName name="COUNT" localSheetId="0">#REF!</definedName>
    <definedName name="COUNT">#REF!</definedName>
    <definedName name="COUNT_LINES" localSheetId="1">#REF!</definedName>
    <definedName name="COUNT_LINES" localSheetId="0">#REF!</definedName>
    <definedName name="COUNT_LINES">#REF!</definedName>
    <definedName name="COUNTER" localSheetId="1">#REF!</definedName>
    <definedName name="COUNTER" localSheetId="0">#REF!</definedName>
    <definedName name="COUNTER">#REF!</definedName>
    <definedName name="COUNTFORMULA" localSheetId="1">#REF!</definedName>
    <definedName name="COUNTFORMULA" localSheetId="0">#REF!</definedName>
    <definedName name="COUNTFORMULA">#REF!</definedName>
    <definedName name="COVER" localSheetId="1">#REF!</definedName>
    <definedName name="COVER" localSheetId="0">#REF!</definedName>
    <definedName name="COVER">#REF!</definedName>
    <definedName name="CYCLE" localSheetId="1">#REF!</definedName>
    <definedName name="CYCLE" localSheetId="0">#REF!</definedName>
    <definedName name="CYCLE">#REF!</definedName>
    <definedName name="d" localSheetId="1">#REF!</definedName>
    <definedName name="d" localSheetId="0">#REF!</definedName>
    <definedName name="d">#REF!</definedName>
    <definedName name="DISALLOWANCE" localSheetId="1">#REF!</definedName>
    <definedName name="DISALLOWANCE" localSheetId="0">#REF!</definedName>
    <definedName name="DISALLOWANCE">#REF!</definedName>
    <definedName name="Divisor" localSheetId="1">#REF!</definedName>
    <definedName name="Divisor" localSheetId="0">#REF!</definedName>
    <definedName name="Divisor">#REF!</definedName>
    <definedName name="DOCKET_18057" localSheetId="1">#REF!</definedName>
    <definedName name="DOCKET_18057" localSheetId="0">#REF!</definedName>
    <definedName name="DOCKET_18057">#REF!</definedName>
    <definedName name="e" localSheetId="1">#REF!</definedName>
    <definedName name="e" localSheetId="0">#REF!</definedName>
    <definedName name="e">#REF!</definedName>
    <definedName name="EDIT_COMPLETE" localSheetId="1">#REF!</definedName>
    <definedName name="EDIT_COMPLETE" localSheetId="0">#REF!</definedName>
    <definedName name="EDIT_COMPLETE">#REF!</definedName>
    <definedName name="EDIT_DATA" localSheetId="1">#REF!</definedName>
    <definedName name="EDIT_DATA" localSheetId="0">#REF!</definedName>
    <definedName name="EDIT_DATA">#REF!</definedName>
    <definedName name="Energy_Efficiency_Measure">#REF!</definedName>
    <definedName name="ERASE_OUTPUT" localSheetId="1">#REF!</definedName>
    <definedName name="ERASE_OUTPUT" localSheetId="0">#REF!</definedName>
    <definedName name="ERASE_OUTPUT">#REF!</definedName>
    <definedName name="ERASEDUP" localSheetId="1">#REF!</definedName>
    <definedName name="ERASEDUP" localSheetId="0">#REF!</definedName>
    <definedName name="ERASEDUP">#REF!</definedName>
    <definedName name="FACE_PRINT" localSheetId="1">#REF!</definedName>
    <definedName name="FACE_PRINT" localSheetId="0">#REF!</definedName>
    <definedName name="FACE_PRINT">#REF!</definedName>
    <definedName name="FACTOR_REFUND">'[9]Not Used'!$A$1:$L$29</definedName>
    <definedName name="FEB_REVISED" localSheetId="1">#REF!</definedName>
    <definedName name="FEB_REVISED" localSheetId="0">#REF!</definedName>
    <definedName name="FEB_REVISED">#REF!</definedName>
    <definedName name="FERC_NUMBER" localSheetId="1">#REF!</definedName>
    <definedName name="FERC_NUMBER" localSheetId="0">#REF!</definedName>
    <definedName name="FERC_NUMBER">#REF!</definedName>
    <definedName name="FERC_VALUE" localSheetId="1">#REF!</definedName>
    <definedName name="FERC_VALUE" localSheetId="0">#REF!</definedName>
    <definedName name="FERC_VALUE">#REF!</definedName>
    <definedName name="FFT" localSheetId="1">#REF!</definedName>
    <definedName name="FFT" localSheetId="0">#REF!</definedName>
    <definedName name="FFT">#REF!</definedName>
    <definedName name="fininfo" localSheetId="1">#REF!</definedName>
    <definedName name="fininfo" localSheetId="0">#REF!</definedName>
    <definedName name="fininfo">#REF!</definedName>
    <definedName name="finratios" localSheetId="1">#REF!</definedName>
    <definedName name="finratios" localSheetId="0">#REF!</definedName>
    <definedName name="finratios">#REF!</definedName>
    <definedName name="g" localSheetId="1">#REF!</definedName>
    <definedName name="g" localSheetId="0">#REF!</definedName>
    <definedName name="g">#REF!</definedName>
    <definedName name="GARBAGE" localSheetId="1">#REF!</definedName>
    <definedName name="GARBAGE" localSheetId="0">#REF!</definedName>
    <definedName name="GARBAGE">#REF!</definedName>
    <definedName name="gen_capa_rev_p1" localSheetId="1">#REF!</definedName>
    <definedName name="gen_capa_rev_p1" localSheetId="0">#REF!</definedName>
    <definedName name="gen_capa_rev_p1">#REF!</definedName>
    <definedName name="gen_capa_rev_p2" localSheetId="1">#REF!</definedName>
    <definedName name="gen_capa_rev_p2" localSheetId="0">#REF!</definedName>
    <definedName name="gen_capa_rev_p2">#REF!</definedName>
    <definedName name="Genco">[10]Genco!$A$6:$C$370</definedName>
    <definedName name="ggt" localSheetId="1">#REF!</definedName>
    <definedName name="ggt" localSheetId="0">#REF!</definedName>
    <definedName name="ggt">#REF!</definedName>
    <definedName name="graphs11" localSheetId="1" hidden="1">{#N/A,#N/A,TRUE,"Operating Graphs";#N/A,#N/A,TRUE,"Stats"}</definedName>
    <definedName name="graphs11" localSheetId="0" hidden="1">{#N/A,#N/A,TRUE,"Operating Graphs";#N/A,#N/A,TRUE,"Stats"}</definedName>
    <definedName name="graphs11" hidden="1">{#N/A,#N/A,TRUE,"Operating Graphs";#N/A,#N/A,TRUE,"Stats"}</definedName>
    <definedName name="Hist">[10]Hist!$A$6:$D$7</definedName>
    <definedName name="HLPCorp">'[10]HLP Corp'!$A$6:$C$215</definedName>
    <definedName name="HLPDivision">'[10]HLP Div'!$A$6:$C$322</definedName>
    <definedName name="I">"a1..m50"</definedName>
    <definedName name="I_S_Table" localSheetId="1">#REF!</definedName>
    <definedName name="I_S_Table" localSheetId="0">#REF!</definedName>
    <definedName name="I_S_Table">#REF!</definedName>
    <definedName name="impute_adj" localSheetId="1">#REF!</definedName>
    <definedName name="impute_adj" localSheetId="0">#REF!</definedName>
    <definedName name="impute_adj">#REF!</definedName>
    <definedName name="Income_Statement" localSheetId="1">#REF!</definedName>
    <definedName name="Income_Statement" localSheetId="0">#REF!</definedName>
    <definedName name="Income_Statement">#REF!</definedName>
    <definedName name="IncStmt" localSheetId="1">#REF!</definedName>
    <definedName name="IncStmt" localSheetId="0">#REF!</definedName>
    <definedName name="IncStmt">#REF!</definedName>
    <definedName name="INPUT_FERC" localSheetId="1">#REF!</definedName>
    <definedName name="INPUT_FERC" localSheetId="0">#REF!</definedName>
    <definedName name="INPUT_FERC">#REF!</definedName>
    <definedName name="ISTB" localSheetId="1">#REF!</definedName>
    <definedName name="ISTB" localSheetId="0">#REF!</definedName>
    <definedName name="ISTB">#REF!</definedName>
    <definedName name="jecorr" localSheetId="1">#REF!</definedName>
    <definedName name="jecorr" localSheetId="0">#REF!</definedName>
    <definedName name="jecorr">#REF!</definedName>
    <definedName name="JNP1p1" localSheetId="1">#REF!</definedName>
    <definedName name="JNP1p1" localSheetId="0">#REF!</definedName>
    <definedName name="JNP1p1">#REF!</definedName>
    <definedName name="JNP1p2" localSheetId="1">#REF!</definedName>
    <definedName name="JNP1p2" localSheetId="0">#REF!</definedName>
    <definedName name="JNP1p2">#REF!</definedName>
    <definedName name="JNP1p3" localSheetId="1">#REF!</definedName>
    <definedName name="JNP1p3" localSheetId="0">#REF!</definedName>
    <definedName name="JNP1p3">#REF!</definedName>
    <definedName name="JNP1p4" localSheetId="1">#REF!</definedName>
    <definedName name="JNP1p4" localSheetId="0">#REF!</definedName>
    <definedName name="JNP1p4">#REF!</definedName>
    <definedName name="JNP1p5" localSheetId="1">#REF!</definedName>
    <definedName name="JNP1p5" localSheetId="0">#REF!</definedName>
    <definedName name="JNP1p5">#REF!</definedName>
    <definedName name="JNP2p1" localSheetId="1">#REF!</definedName>
    <definedName name="JNP2p1" localSheetId="0">#REF!</definedName>
    <definedName name="JNP2p1">#REF!</definedName>
    <definedName name="JNP2p2" localSheetId="1">#REF!</definedName>
    <definedName name="JNP2p2" localSheetId="0">#REF!</definedName>
    <definedName name="JNP2p2">#REF!</definedName>
    <definedName name="JNP2p3" localSheetId="1">#REF!</definedName>
    <definedName name="JNP2p3" localSheetId="0">#REF!</definedName>
    <definedName name="JNP2p3">#REF!</definedName>
    <definedName name="JNP3p1" localSheetId="1">#REF!</definedName>
    <definedName name="JNP3p1" localSheetId="0">#REF!</definedName>
    <definedName name="JNP3p1">#REF!</definedName>
    <definedName name="JNP3p2" localSheetId="1">#REF!</definedName>
    <definedName name="JNP3p2" localSheetId="0">#REF!</definedName>
    <definedName name="JNP3p2">#REF!</definedName>
    <definedName name="JNP3p3" localSheetId="1">#REF!</definedName>
    <definedName name="JNP3p3" localSheetId="0">#REF!</definedName>
    <definedName name="JNP3p3">#REF!</definedName>
    <definedName name="JNP3p4" localSheetId="1">#REF!</definedName>
    <definedName name="JNP3p4" localSheetId="0">#REF!</definedName>
    <definedName name="JNP3p4">#REF!</definedName>
    <definedName name="JNP3p5" localSheetId="1">#REF!</definedName>
    <definedName name="JNP3p5" localSheetId="0">#REF!</definedName>
    <definedName name="JNP3p5">#REF!</definedName>
    <definedName name="JNP3p6" localSheetId="1">#REF!</definedName>
    <definedName name="JNP3p6" localSheetId="0">#REF!</definedName>
    <definedName name="JNP3p6">#REF!</definedName>
    <definedName name="JNP5p1" localSheetId="1">#REF!</definedName>
    <definedName name="JNP5p1" localSheetId="0">#REF!</definedName>
    <definedName name="JNP5p1">#REF!</definedName>
    <definedName name="JNP5p2" localSheetId="1">#REF!</definedName>
    <definedName name="JNP5p2" localSheetId="0">#REF!</definedName>
    <definedName name="JNP5p2">#REF!</definedName>
    <definedName name="JUNE98" localSheetId="1">#REF!</definedName>
    <definedName name="JUNE98" localSheetId="0">#REF!</definedName>
    <definedName name="JUNE98">#REF!</definedName>
    <definedName name="LMS" localSheetId="1">#REF!</definedName>
    <definedName name="LMS" localSheetId="0">#REF!</definedName>
    <definedName name="LMS">#REF!</definedName>
    <definedName name="LoadServingEntities" localSheetId="1">#REF!</definedName>
    <definedName name="LoadServingEntities" localSheetId="0">#REF!</definedName>
    <definedName name="LoadServingEntities">#REF!</definedName>
    <definedName name="lookup_table" localSheetId="1">#REF!</definedName>
    <definedName name="lookup_table" localSheetId="0">#REF!</definedName>
    <definedName name="lookup_table">#REF!</definedName>
    <definedName name="loss_mult" localSheetId="1">#REF!</definedName>
    <definedName name="loss_mult" localSheetId="0">#REF!</definedName>
    <definedName name="loss_mult">#REF!</definedName>
    <definedName name="MACRO" localSheetId="1">#REF!</definedName>
    <definedName name="MACRO" localSheetId="0">#REF!</definedName>
    <definedName name="MACRO">#REF!</definedName>
    <definedName name="MANUAL_JE" localSheetId="1">#REF!</definedName>
    <definedName name="MANUAL_JE" localSheetId="0">#REF!</definedName>
    <definedName name="MANUAL_JE">#REF!</definedName>
    <definedName name="MCFPLT" localSheetId="1">[11]AccPlt!#REF!</definedName>
    <definedName name="MCFPLT" localSheetId="0">[11]AccPlt!#REF!</definedName>
    <definedName name="MCFPLT">[11]AccPlt!#REF!</definedName>
    <definedName name="MWH" localSheetId="1">#REF!</definedName>
    <definedName name="MWH" localSheetId="0">#REF!</definedName>
    <definedName name="MWH">#REF!</definedName>
    <definedName name="mwh_aloc" localSheetId="1">#REF!</definedName>
    <definedName name="mwh_aloc" localSheetId="0">#REF!</definedName>
    <definedName name="mwh_aloc">#REF!</definedName>
    <definedName name="new" localSheetId="1" hidden="1">{#N/A,#N/A,TRUE,"Operating Graphs";#N/A,#N/A,TRUE,"Stats"}</definedName>
    <definedName name="new" localSheetId="0" hidden="1">{#N/A,#N/A,TRUE,"Operating Graphs";#N/A,#N/A,TRUE,"Stats"}</definedName>
    <definedName name="new" hidden="1">{#N/A,#N/A,TRUE,"Operating Graphs";#N/A,#N/A,TRUE,"Stats"}</definedName>
    <definedName name="Nuclear">[10]Nuclear!$A$6:$C$91</definedName>
    <definedName name="NvsEndTime">37814.7334027778</definedName>
    <definedName name="O_U_INT_MONTH" localSheetId="1">#REF!</definedName>
    <definedName name="O_U_INT_MONTH" localSheetId="0">#REF!</definedName>
    <definedName name="O_U_INT_MONTH">#REF!</definedName>
    <definedName name="O_U_INT_SUMMARY" localSheetId="1">#REF!</definedName>
    <definedName name="O_U_INT_SUMMARY" localSheetId="0">#REF!</definedName>
    <definedName name="O_U_INT_SUMMARY">#REF!</definedName>
    <definedName name="O_U_MO_SUMMARY" localSheetId="1">#REF!</definedName>
    <definedName name="O_U_MO_SUMMARY" localSheetId="0">#REF!</definedName>
    <definedName name="O_U_MO_SUMMARY">#REF!</definedName>
    <definedName name="O_U_RECONCIL" localSheetId="1">#REF!</definedName>
    <definedName name="O_U_RECONCIL" localSheetId="0">#REF!</definedName>
    <definedName name="O_U_RECONCIL">#REF!</definedName>
    <definedName name="O_U_SUMMARY" localSheetId="1">#REF!</definedName>
    <definedName name="O_U_SUMMARY" localSheetId="0">#REF!</definedName>
    <definedName name="O_U_SUMMARY">#REF!</definedName>
    <definedName name="OOP_ADJ">[9]Open!$A$1:$AA$73</definedName>
    <definedName name="OTHER" localSheetId="1">#REF!</definedName>
    <definedName name="OTHER" localSheetId="0">#REF!</definedName>
    <definedName name="OTHER">#REF!</definedName>
    <definedName name="P1_" localSheetId="1">#REF!</definedName>
    <definedName name="P1_" localSheetId="0">#REF!</definedName>
    <definedName name="P1_">#REF!</definedName>
    <definedName name="PAGE1" localSheetId="1">#REF!</definedName>
    <definedName name="PAGE1" localSheetId="0">#REF!</definedName>
    <definedName name="PAGE1">#REF!</definedName>
    <definedName name="PAGE2" localSheetId="1">#REF!</definedName>
    <definedName name="PAGE2" localSheetId="0">#REF!</definedName>
    <definedName name="PAGE2">#REF!</definedName>
    <definedName name="PAGE3" localSheetId="1">#REF!</definedName>
    <definedName name="PAGE3" localSheetId="0">#REF!</definedName>
    <definedName name="PAGE3">#REF!</definedName>
    <definedName name="PARM_YEAR1">'[12]Home Page'!$H$3</definedName>
    <definedName name="PRINT" localSheetId="1">#REF!</definedName>
    <definedName name="PRINT" localSheetId="0">#REF!</definedName>
    <definedName name="PRINT">#REF!</definedName>
    <definedName name="_xlnm.Print_Area" localSheetId="1">'Sched B-2'!$A$1:$O$43</definedName>
    <definedName name="_xlnm.Print_Area" localSheetId="0">'Sched-A-2'!$A$1:$O$31</definedName>
    <definedName name="PRINT_BACKUP" localSheetId="1">#REF!</definedName>
    <definedName name="PRINT_BACKUP" localSheetId="0">#REF!</definedName>
    <definedName name="PRINT_BACKUP">#REF!</definedName>
    <definedName name="QUART1998" localSheetId="1">#REF!</definedName>
    <definedName name="QUART1998" localSheetId="0">#REF!</definedName>
    <definedName name="QUART1998">#REF!</definedName>
    <definedName name="QUART1999" localSheetId="1">#REF!</definedName>
    <definedName name="QUART1999" localSheetId="0">#REF!</definedName>
    <definedName name="QUART1999">#REF!</definedName>
    <definedName name="RAIL_SPUR" localSheetId="1">#REF!</definedName>
    <definedName name="RAIL_SPUR" localSheetId="0">#REF!</definedName>
    <definedName name="RAIL_SPUR">#REF!</definedName>
    <definedName name="rate">'[4]Act&amp;Proj Interest'!#REF!</definedName>
    <definedName name="recap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 localSheetId="1">#REF!</definedName>
    <definedName name="REFORMAT" localSheetId="0">#REF!</definedName>
    <definedName name="REFORMAT">#REF!</definedName>
    <definedName name="REFORMAT_EE" localSheetId="1">#REF!</definedName>
    <definedName name="REFORMAT_EE" localSheetId="0">#REF!</definedName>
    <definedName name="REFORMAT_EE">#REF!</definedName>
    <definedName name="REFORMAT_FILE" localSheetId="1">#REF!</definedName>
    <definedName name="REFORMAT_FILE" localSheetId="0">#REF!</definedName>
    <definedName name="REFORMAT_FILE">#REF!</definedName>
    <definedName name="REFORMAT_JOB" localSheetId="1">#REF!</definedName>
    <definedName name="REFORMAT_JOB" localSheetId="0">#REF!</definedName>
    <definedName name="REFORMAT_JOB">#REF!</definedName>
    <definedName name="REFORMAT_SEQ" localSheetId="1">#REF!</definedName>
    <definedName name="REFORMAT_SEQ" localSheetId="0">#REF!</definedName>
    <definedName name="REFORMAT_SEQ">#REF!</definedName>
    <definedName name="REFORMAT_SETUP" localSheetId="1">#REF!</definedName>
    <definedName name="REFORMAT_SETUP" localSheetId="0">#REF!</definedName>
    <definedName name="REFORMAT_SETUP">#REF!</definedName>
    <definedName name="REFORMAT_WO" localSheetId="1">#REF!</definedName>
    <definedName name="REFORMAT_WO" localSheetId="0">#REF!</definedName>
    <definedName name="REFORMAT_WO">#REF!</definedName>
    <definedName name="REP">[10]REP!$A$6:$C$30</definedName>
    <definedName name="RESET" localSheetId="1">#REF!</definedName>
    <definedName name="RESET" localSheetId="0">#REF!</definedName>
    <definedName name="RESET">#REF!</definedName>
    <definedName name="REVENUE_SUMMARY" localSheetId="1">#REF!</definedName>
    <definedName name="REVENUE_SUMMARY" localSheetId="0">#REF!</definedName>
    <definedName name="REVENUE_SUMMARY">#REF!</definedName>
    <definedName name="REVPG1" localSheetId="1">#REF!</definedName>
    <definedName name="REVPG1" localSheetId="0">#REF!</definedName>
    <definedName name="REVPG1">#REF!</definedName>
    <definedName name="REVPG2" localSheetId="1">#REF!</definedName>
    <definedName name="REVPG2" localSheetId="0">#REF!</definedName>
    <definedName name="REVPG2">#REF!</definedName>
    <definedName name="REVPG3" localSheetId="1">#REF!</definedName>
    <definedName name="REVPG3" localSheetId="0">#REF!</definedName>
    <definedName name="REVPG3">#REF!</definedName>
    <definedName name="ROR_Balance_Sheet" localSheetId="1">#REF!</definedName>
    <definedName name="ROR_Balance_Sheet" localSheetId="0">#REF!</definedName>
    <definedName name="ROR_Balance_Sheet">#REF!</definedName>
    <definedName name="S1_" localSheetId="1">#REF!</definedName>
    <definedName name="S1_" localSheetId="0">#REF!</definedName>
    <definedName name="S1_">#REF!</definedName>
    <definedName name="S2_" localSheetId="1">#REF!</definedName>
    <definedName name="S2_" localSheetId="0">#REF!</definedName>
    <definedName name="S2_">#REF!</definedName>
    <definedName name="SCHIX" localSheetId="1">#REF!</definedName>
    <definedName name="SCHIX" localSheetId="0">#REF!</definedName>
    <definedName name="SCHIX">#REF!</definedName>
    <definedName name="SCHVI" localSheetId="1">#REF!</definedName>
    <definedName name="SCHVI" localSheetId="0">#REF!</definedName>
    <definedName name="SCHVI">#REF!</definedName>
    <definedName name="SCHVIII" localSheetId="1">#REF!</definedName>
    <definedName name="SCHVIII" localSheetId="0">#REF!</definedName>
    <definedName name="SCHVIII">#REF!</definedName>
    <definedName name="SCHVIIIA" localSheetId="1">#REF!</definedName>
    <definedName name="SCHVIIIA" localSheetId="0">#REF!</definedName>
    <definedName name="SCHVIIIA">#REF!</definedName>
    <definedName name="selfgen_4CP_adj" localSheetId="1">#REF!</definedName>
    <definedName name="selfgen_4CP_adj" localSheetId="0">#REF!</definedName>
    <definedName name="selfgen_4CP_adj">#REF!</definedName>
    <definedName name="selfgen_revmwh_adj" localSheetId="1">#REF!</definedName>
    <definedName name="selfgen_revmwh_adj" localSheetId="0">#REF!</definedName>
    <definedName name="selfgen_revmwh_adj">#REF!</definedName>
    <definedName name="SS">'[10]Shared Services'!$A$6:$C$213</definedName>
    <definedName name="SUB_B" localSheetId="1">#REF!</definedName>
    <definedName name="SUB_B" localSheetId="0">#REF!</definedName>
    <definedName name="SUB_B">#REF!</definedName>
    <definedName name="SUB_M" localSheetId="1">#REF!</definedName>
    <definedName name="SUB_M" localSheetId="0">#REF!</definedName>
    <definedName name="SUB_M">#REF!</definedName>
    <definedName name="SUB_TRANSMIT" localSheetId="1">#REF!</definedName>
    <definedName name="SUB_TRANSMIT" localSheetId="0">#REF!</definedName>
    <definedName name="SUB_TRANSMIT">#REF!</definedName>
    <definedName name="SUMMARY" localSheetId="1">#REF!</definedName>
    <definedName name="SUMMARY" localSheetId="0">#REF!</definedName>
    <definedName name="SUMMARY">#REF!</definedName>
    <definedName name="SURC_16486" localSheetId="1">#REF!</definedName>
    <definedName name="SURC_16486" localSheetId="0">#REF!</definedName>
    <definedName name="SURC_16486">#REF!</definedName>
    <definedName name="SURC_17290" localSheetId="1">#REF!</definedName>
    <definedName name="SURC_17290" localSheetId="0">#REF!</definedName>
    <definedName name="SURC_17290">#REF!</definedName>
    <definedName name="tb" localSheetId="1">#REF!</definedName>
    <definedName name="tb" localSheetId="0">#REF!</definedName>
    <definedName name="tb">#REF!</definedName>
    <definedName name="TCgroup_aloc" localSheetId="1">#REF!</definedName>
    <definedName name="TCgroup_aloc" localSheetId="0">#REF!</definedName>
    <definedName name="TCgroup_aloc">#REF!</definedName>
    <definedName name="Tcvalues_horitonal" localSheetId="1">#REF!</definedName>
    <definedName name="Tcvalues_horitonal" localSheetId="0">#REF!</definedName>
    <definedName name="Tcvalues_horitonal">#REF!</definedName>
    <definedName name="TEST0" localSheetId="1">#REF!</definedName>
    <definedName name="TEST0" localSheetId="0">#REF!</definedName>
    <definedName name="TEST0">#REF!</definedName>
    <definedName name="TESTHKEY" localSheetId="1">#REF!</definedName>
    <definedName name="TESTHKEY" localSheetId="0">#REF!</definedName>
    <definedName name="TESTHKEY">#REF!</definedName>
    <definedName name="TESTKEYS" localSheetId="1">#REF!</definedName>
    <definedName name="TESTKEYS" localSheetId="0">#REF!</definedName>
    <definedName name="TESTKEYS">#REF!</definedName>
    <definedName name="TESTVKEY" localSheetId="1">#REF!</definedName>
    <definedName name="TESTVKEY" localSheetId="0">#REF!</definedName>
    <definedName name="TESTVKEY">#REF!</definedName>
    <definedName name="tons" localSheetId="1">#REF!</definedName>
    <definedName name="tons" localSheetId="0">#REF!</definedName>
    <definedName name="tons">#REF!</definedName>
    <definedName name="tons_ac" localSheetId="1">#REF!</definedName>
    <definedName name="tons_ac" localSheetId="0">#REF!</definedName>
    <definedName name="tons_ac">#REF!</definedName>
    <definedName name="tons_hp_htr" localSheetId="1">#REF!</definedName>
    <definedName name="tons_hp_htr" localSheetId="0">#REF!</definedName>
    <definedName name="tons_hp_htr">#REF!</definedName>
    <definedName name="TRANSMIT" localSheetId="1">#REF!</definedName>
    <definedName name="TRANSMIT" localSheetId="0">#REF!</definedName>
    <definedName name="TRANSMIT">#REF!</definedName>
    <definedName name="TRANSMIT_ABORT" localSheetId="1">#REF!</definedName>
    <definedName name="TRANSMIT_ABORT" localSheetId="0">#REF!</definedName>
    <definedName name="TRANSMIT_ABORT">#REF!</definedName>
    <definedName name="TRANSMIT_JRNL" localSheetId="1">#REF!</definedName>
    <definedName name="TRANSMIT_JRNL" localSheetId="0">#REF!</definedName>
    <definedName name="TRANSMIT_JRNL">#REF!</definedName>
    <definedName name="TRANSMIT_MONTH" localSheetId="1">#REF!</definedName>
    <definedName name="TRANSMIT_MONTH" localSheetId="0">#REF!</definedName>
    <definedName name="TRANSMIT_MONTH">#REF!</definedName>
    <definedName name="TRANSMIT_RECORD" localSheetId="1">#REF!</definedName>
    <definedName name="TRANSMIT_RECORD" localSheetId="0">#REF!</definedName>
    <definedName name="TRANSMIT_RECORD">#REF!</definedName>
    <definedName name="Trial_Balance" localSheetId="1">#REF!</definedName>
    <definedName name="Trial_Balance" localSheetId="0">#REF!</definedName>
    <definedName name="Trial_Balance">#REF!</definedName>
    <definedName name="Trial2">'[8]#REF'!$A$467:$IV$636</definedName>
    <definedName name="TrialBalance">'[13]trial balance'!$A$9:$C$360</definedName>
    <definedName name="trust" localSheetId="1">#REF!</definedName>
    <definedName name="trust" localSheetId="0">#REF!</definedName>
    <definedName name="trust">#REF!</definedName>
    <definedName name="TRUST_DETAIL" localSheetId="1">#REF!</definedName>
    <definedName name="TRUST_DETAIL" localSheetId="0">#REF!</definedName>
    <definedName name="TRUST_DETAIL">#REF!</definedName>
    <definedName name="validation_list" localSheetId="1">OFFSET('[14]Sched M'!$H$8,,,COUNTIF('[14]Sched M'!$H$8:$H$122,"?*"),)</definedName>
    <definedName name="validation_list" localSheetId="0">OFFSET('[14]Sched M'!$H$8,,,COUNTIF('[14]Sched M'!$H$8:$H$122,"?*"),)</definedName>
    <definedName name="validation_list">OFFSET(#REF!,,,COUNTIF(#REF!,"?*"),)</definedName>
    <definedName name="VAN" localSheetId="1">#REF!</definedName>
    <definedName name="VAN" localSheetId="0">#REF!</definedName>
    <definedName name="VAN">#REF!</definedName>
    <definedName name="WP4cp" localSheetId="1">#REF!</definedName>
    <definedName name="WP4cp" localSheetId="0">#REF!</definedName>
    <definedName name="WP4cp">#REF!</definedName>
    <definedName name="WPkwf1" localSheetId="1">#REF!</definedName>
    <definedName name="WPkwf1" localSheetId="0">#REF!</definedName>
    <definedName name="WPkwf1">#REF!</definedName>
    <definedName name="WPkwf2" localSheetId="1">#REF!</definedName>
    <definedName name="WPkwf2" localSheetId="0">#REF!</definedName>
    <definedName name="WPkwf2">#REF!</definedName>
    <definedName name="WPkwf3" localSheetId="1">#REF!</definedName>
    <definedName name="WPkwf3" localSheetId="0">#REF!</definedName>
    <definedName name="WPkwf3">#REF!</definedName>
    <definedName name="WPkwf4" localSheetId="1">#REF!</definedName>
    <definedName name="WPkwf4" localSheetId="0">#REF!</definedName>
    <definedName name="WPkwf4">#REF!</definedName>
    <definedName name="WPkwf5" localSheetId="1">#REF!</definedName>
    <definedName name="WPkwf5" localSheetId="0">#REF!</definedName>
    <definedName name="WPkwf5">#REF!</definedName>
    <definedName name="WPkwf6" localSheetId="1">#REF!</definedName>
    <definedName name="WPkwf6" localSheetId="0">#REF!</definedName>
    <definedName name="WPkwf6">#REF!</definedName>
    <definedName name="WPkwrt" localSheetId="1">#REF!</definedName>
    <definedName name="WPkwrt" localSheetId="0">#REF!</definedName>
    <definedName name="WPkwrt">#REF!</definedName>
    <definedName name="WPkwtc" localSheetId="1">#REF!</definedName>
    <definedName name="WPkwtc" localSheetId="0">#REF!</definedName>
    <definedName name="WPkwtc">#REF!</definedName>
    <definedName name="WPloss" localSheetId="1">#REF!</definedName>
    <definedName name="WPloss" localSheetId="0">#REF!</definedName>
    <definedName name="WPloss">#REF!</definedName>
    <definedName name="WPmwh1" localSheetId="1">#REF!</definedName>
    <definedName name="WPmwh1" localSheetId="0">#REF!</definedName>
    <definedName name="WPmwh1">#REF!</definedName>
    <definedName name="WPmwh2" localSheetId="1">#REF!</definedName>
    <definedName name="WPmwh2" localSheetId="0">#REF!</definedName>
    <definedName name="WPmwh2">#REF!</definedName>
    <definedName name="WPmwh3" localSheetId="1">#REF!</definedName>
    <definedName name="WPmwh3" localSheetId="0">#REF!</definedName>
    <definedName name="WPmwh3">#REF!</definedName>
    <definedName name="WPmwh4" localSheetId="1">#REF!</definedName>
    <definedName name="WPmwh4" localSheetId="0">#REF!</definedName>
    <definedName name="WPmwh4">#REF!</definedName>
    <definedName name="WPmwhadj" localSheetId="1">#REF!</definedName>
    <definedName name="WPmwhadj" localSheetId="0">#REF!</definedName>
    <definedName name="WPmwhadj">#REF!</definedName>
    <definedName name="WPqc" localSheetId="1">#REF!</definedName>
    <definedName name="WPqc" localSheetId="0">#REF!</definedName>
    <definedName name="WPqc">#REF!</definedName>
    <definedName name="wrn.Cashflow.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1" hidden="1">{#N/A,#N/A,TRUE,"Operating Graphs";#N/A,#N/A,TRUE,"Stats"}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x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2" l="1"/>
  <c r="F16" i="2"/>
  <c r="F15" i="2"/>
  <c r="F14" i="2"/>
  <c r="F13" i="2"/>
  <c r="G37" i="2" l="1"/>
  <c r="H37" i="2"/>
  <c r="I37" i="2"/>
  <c r="J37" i="2"/>
  <c r="K37" i="2"/>
  <c r="L37" i="2"/>
  <c r="M37" i="2"/>
  <c r="E13" i="2"/>
  <c r="D21" i="2"/>
  <c r="D23" i="2"/>
  <c r="N23" i="2" s="1"/>
  <c r="D22" i="2"/>
  <c r="F17" i="2"/>
  <c r="E17" i="2"/>
  <c r="E16" i="2"/>
  <c r="L15" i="2"/>
  <c r="H15" i="2"/>
  <c r="G15" i="2"/>
  <c r="E14" i="2"/>
  <c r="H13" i="2"/>
  <c r="D24" i="2" l="1"/>
  <c r="N24" i="1" l="1"/>
  <c r="G16" i="1"/>
  <c r="H16" i="1"/>
  <c r="I16" i="1"/>
  <c r="J16" i="1"/>
  <c r="K16" i="1"/>
  <c r="L16" i="1"/>
  <c r="M16" i="1"/>
  <c r="E16" i="1"/>
  <c r="N14" i="1"/>
  <c r="N38" i="2"/>
  <c r="F37" i="2"/>
  <c r="E37" i="2"/>
  <c r="D37" i="2"/>
  <c r="N36" i="2"/>
  <c r="N34" i="2"/>
  <c r="N33" i="2"/>
  <c r="N32" i="2"/>
  <c r="N31" i="2"/>
  <c r="N30" i="2"/>
  <c r="N29" i="2"/>
  <c r="N28" i="2"/>
  <c r="N37" i="2" s="1"/>
  <c r="M24" i="2"/>
  <c r="L24" i="2"/>
  <c r="K24" i="2"/>
  <c r="J24" i="2"/>
  <c r="I24" i="2"/>
  <c r="H24" i="2"/>
  <c r="G24" i="2"/>
  <c r="F24" i="2"/>
  <c r="E24" i="2"/>
  <c r="N22" i="2"/>
  <c r="N21" i="2"/>
  <c r="N24" i="2" s="1"/>
  <c r="M18" i="2"/>
  <c r="L18" i="2"/>
  <c r="K18" i="2"/>
  <c r="J18" i="2"/>
  <c r="I18" i="2"/>
  <c r="H18" i="2"/>
  <c r="G18" i="2"/>
  <c r="F18" i="2"/>
  <c r="E18" i="2"/>
  <c r="D18" i="2"/>
  <c r="N17" i="2"/>
  <c r="N16" i="2"/>
  <c r="N15" i="2"/>
  <c r="N14" i="2"/>
  <c r="K25" i="2" l="1"/>
  <c r="K39" i="2" s="1"/>
  <c r="I25" i="2"/>
  <c r="I39" i="2" s="1"/>
  <c r="H25" i="2"/>
  <c r="H39" i="2" s="1"/>
  <c r="N18" i="2"/>
  <c r="G25" i="2"/>
  <c r="G39" i="2" s="1"/>
  <c r="J25" i="2"/>
  <c r="J39" i="2" s="1"/>
  <c r="D25" i="2"/>
  <c r="D39" i="2" s="1"/>
  <c r="L25" i="2"/>
  <c r="L39" i="2" s="1"/>
  <c r="E25" i="2"/>
  <c r="E39" i="2" s="1"/>
  <c r="M25" i="2"/>
  <c r="M39" i="2" s="1"/>
  <c r="F25" i="2"/>
  <c r="F39" i="2" s="1"/>
  <c r="N25" i="2" l="1"/>
  <c r="N39" i="2" s="1"/>
  <c r="N21" i="1" l="1"/>
  <c r="N20" i="1"/>
  <c r="N19" i="1"/>
  <c r="N11" i="1"/>
  <c r="N25" i="1"/>
  <c r="D16" i="1"/>
  <c r="M22" i="1"/>
  <c r="L22" i="1"/>
  <c r="K22" i="1"/>
  <c r="J22" i="1"/>
  <c r="I22" i="1"/>
  <c r="H22" i="1"/>
  <c r="G22" i="1"/>
  <c r="F22" i="1"/>
  <c r="E22" i="1"/>
  <c r="K27" i="1" l="1"/>
  <c r="N22" i="1"/>
  <c r="M27" i="1"/>
  <c r="L27" i="1"/>
  <c r="J27" i="1"/>
  <c r="I27" i="1"/>
  <c r="H27" i="1"/>
  <c r="G27" i="1"/>
  <c r="F16" i="1"/>
  <c r="F27" i="1" s="1"/>
  <c r="E27" i="1"/>
  <c r="D22" i="1"/>
  <c r="D27" i="1" s="1"/>
  <c r="N12" i="1"/>
  <c r="N13" i="1"/>
  <c r="N15" i="1"/>
  <c r="N16" i="1" l="1"/>
  <c r="N27" i="1" l="1"/>
</calcChain>
</file>

<file path=xl/sharedStrings.xml><?xml version="1.0" encoding="utf-8"?>
<sst xmlns="http://schemas.openxmlformats.org/spreadsheetml/2006/main" count="78" uniqueCount="47">
  <si>
    <t>Southwestern Electric Power Company</t>
  </si>
  <si>
    <t>Energy Efficiency Cost Recovery Factor</t>
  </si>
  <si>
    <t>SCHEDULE A</t>
  </si>
  <si>
    <t>2026 Projected Energy Efficiency Costs</t>
  </si>
  <si>
    <t>Customer Class and Program</t>
  </si>
  <si>
    <t>PROJECTED PROGRAM COSTS BY RETAIL RATE CLASS</t>
  </si>
  <si>
    <t>Commercial</t>
  </si>
  <si>
    <t>Residential</t>
  </si>
  <si>
    <t>General Service</t>
  </si>
  <si>
    <t>Lighting &amp; Power</t>
  </si>
  <si>
    <t>Municipal Pumping</t>
  </si>
  <si>
    <t>Municipal Service</t>
  </si>
  <si>
    <t>Cotton Gin</t>
  </si>
  <si>
    <t>Large Lighting &amp; Power less than 69kV</t>
  </si>
  <si>
    <t>Interruptible less than 69kV</t>
  </si>
  <si>
    <t>Metal Melting &lt; 69 kV</t>
  </si>
  <si>
    <t>Oil Field Large Industrial</t>
  </si>
  <si>
    <t>Total</t>
  </si>
  <si>
    <t>COMPASS for Large Commercial MTP</t>
  </si>
  <si>
    <t>Commercial SOP</t>
  </si>
  <si>
    <t>COMPASS for Schools MTP</t>
  </si>
  <si>
    <t>COMPASS for Small Business MTP</t>
  </si>
  <si>
    <t>Load Managment SOP</t>
  </si>
  <si>
    <t>Total Commercial Budgets</t>
  </si>
  <si>
    <t>Residential SOP</t>
  </si>
  <si>
    <t>Hard-to-Reach SOP</t>
  </si>
  <si>
    <t>Total Residential Budgets</t>
  </si>
  <si>
    <t>EM&amp;V</t>
  </si>
  <si>
    <t>Research and Development (R&amp;D)</t>
  </si>
  <si>
    <t>TOTAL</t>
  </si>
  <si>
    <t>Note:  2026 projected program costs are allocated to eligible rate classes using the adjusted 2026 production demand allocation factor.</t>
  </si>
  <si>
    <t>SCHEDULE B</t>
  </si>
  <si>
    <t>2024 Actual Energy Efficiency Expenditures</t>
  </si>
  <si>
    <t>PROGRAM COSTS BY RETAIL RATE CLASS</t>
  </si>
  <si>
    <t>Incentive Payments &amp; Administrative Costs</t>
  </si>
  <si>
    <t>COMPASS Large Commercial</t>
  </si>
  <si>
    <t>Load Management SOP</t>
  </si>
  <si>
    <t>COMPASS Schools</t>
  </si>
  <si>
    <t>COMPASS Small Business</t>
  </si>
  <si>
    <t>Total Commercial</t>
  </si>
  <si>
    <t>Total Residential</t>
  </si>
  <si>
    <t>Total Incentive Payments &amp; Administrative Costs</t>
  </si>
  <si>
    <t>Research &amp; Development</t>
  </si>
  <si>
    <t>Nonspecific and New/Existing</t>
  </si>
  <si>
    <t>Total R&amp;D</t>
  </si>
  <si>
    <t>Note:  2024 program costs are direct-assigned to participating rate classes and include administrative costs.  R&amp;D is allocated to rate classes using the 2024 program cost allocator.</t>
  </si>
  <si>
    <t>Bring Your Own Device Pilot SOP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</si>
</sst>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[$-1010409]#,##0.0;\-#,##0.0"/>
    <numFmt numFmtId="167" formatCode="[$-1010409]#,##0;\-#,##0"/>
  </numFmts>
  <fonts count="36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u/>
      <sz val="10"/>
      <name val="Times New Roman"/>
      <family val="1"/>
    </font>
    <font>
      <u/>
      <sz val="10"/>
      <name val="Times"/>
      <family val="1"/>
    </font>
    <font>
      <sz val="10"/>
      <name val="Times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8" fillId="25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>
      <alignment vertical="center"/>
    </xf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66" fontId="20" fillId="0" borderId="0"/>
    <xf numFmtId="166" fontId="20" fillId="0" borderId="0"/>
    <xf numFmtId="166" fontId="20" fillId="0" borderId="0"/>
    <xf numFmtId="166" fontId="1" fillId="0" borderId="0"/>
    <xf numFmtId="167" fontId="1" fillId="0" borderId="0"/>
    <xf numFmtId="3" fontId="3" fillId="0" borderId="0">
      <alignment vertical="center"/>
    </xf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7" fillId="0" borderId="0"/>
    <xf numFmtId="0" fontId="27" fillId="0" borderId="0"/>
    <xf numFmtId="0" fontId="27" fillId="0" borderId="0"/>
    <xf numFmtId="0" fontId="1" fillId="23" borderId="7" applyNumberFormat="0" applyFont="0" applyAlignment="0" applyProtection="0"/>
    <xf numFmtId="0" fontId="21" fillId="20" borderId="8" applyNumberFormat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 applyNumberFormat="0" applyFont="0" applyFill="0" applyBorder="0" applyAlignment="0" applyProtection="0">
      <alignment horizontal="left"/>
    </xf>
    <xf numFmtId="0" fontId="22" fillId="0" borderId="0" applyNumberFormat="0" applyFont="0" applyFill="0" applyBorder="0" applyAlignment="0" applyProtection="0">
      <alignment horizontal="left"/>
    </xf>
    <xf numFmtId="15" fontId="22" fillId="0" borderId="0" applyFont="0" applyFill="0" applyBorder="0" applyAlignment="0" applyProtection="0"/>
    <xf numFmtId="15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3" fillId="0" borderId="9">
      <alignment horizontal="center"/>
    </xf>
    <xf numFmtId="0" fontId="23" fillId="0" borderId="9">
      <alignment horizontal="center"/>
    </xf>
    <xf numFmtId="3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2" fillId="24" borderId="0" applyNumberFormat="0" applyFont="0" applyBorder="0" applyAlignment="0" applyProtection="0"/>
    <xf numFmtId="0" fontId="22" fillId="24" borderId="0" applyNumberFormat="0" applyFont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2" xfId="0" applyFont="1" applyBorder="1"/>
    <xf numFmtId="0" fontId="2" fillId="0" borderId="15" xfId="0" applyFont="1" applyBorder="1"/>
    <xf numFmtId="0" fontId="2" fillId="0" borderId="19" xfId="0" applyFont="1" applyBorder="1"/>
    <xf numFmtId="0" fontId="2" fillId="0" borderId="20" xfId="0" applyFont="1" applyBorder="1"/>
    <xf numFmtId="0" fontId="5" fillId="0" borderId="0" xfId="0" applyFont="1"/>
    <xf numFmtId="0" fontId="4" fillId="0" borderId="12" xfId="0" applyFont="1" applyBorder="1" applyAlignment="1">
      <alignment horizontal="center"/>
    </xf>
    <xf numFmtId="164" fontId="2" fillId="0" borderId="0" xfId="115" applyNumberFormat="1" applyFont="1" applyFill="1" applyBorder="1" applyAlignment="1">
      <alignment horizontal="center"/>
    </xf>
    <xf numFmtId="165" fontId="2" fillId="0" borderId="0" xfId="53" applyNumberFormat="1" applyFont="1" applyFill="1" applyBorder="1" applyAlignment="1">
      <alignment horizontal="center"/>
    </xf>
    <xf numFmtId="165" fontId="2" fillId="0" borderId="0" xfId="53" applyNumberFormat="1" applyFont="1" applyFill="1" applyBorder="1"/>
    <xf numFmtId="6" fontId="2" fillId="0" borderId="0" xfId="0" applyNumberFormat="1" applyFont="1"/>
    <xf numFmtId="0" fontId="2" fillId="0" borderId="14" xfId="0" applyFont="1" applyBorder="1"/>
    <xf numFmtId="0" fontId="2" fillId="0" borderId="21" xfId="0" applyFont="1" applyBorder="1"/>
    <xf numFmtId="164" fontId="2" fillId="0" borderId="21" xfId="115" applyNumberFormat="1" applyFont="1" applyFill="1" applyBorder="1" applyAlignment="1">
      <alignment horizontal="center"/>
    </xf>
    <xf numFmtId="165" fontId="2" fillId="0" borderId="21" xfId="53" applyNumberFormat="1" applyFont="1" applyFill="1" applyBorder="1" applyAlignment="1">
      <alignment horizontal="center"/>
    </xf>
    <xf numFmtId="6" fontId="2" fillId="0" borderId="21" xfId="0" applyNumberFormat="1" applyFont="1" applyBorder="1"/>
    <xf numFmtId="0" fontId="2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2" fillId="0" borderId="22" xfId="0" applyFont="1" applyBorder="1" applyAlignment="1">
      <alignment horizontal="center"/>
    </xf>
    <xf numFmtId="165" fontId="2" fillId="0" borderId="22" xfId="53" applyNumberFormat="1" applyFont="1" applyFill="1" applyBorder="1" applyAlignment="1">
      <alignment horizontal="center"/>
    </xf>
    <xf numFmtId="165" fontId="2" fillId="0" borderId="22" xfId="53" applyNumberFormat="1" applyFont="1" applyFill="1" applyBorder="1"/>
    <xf numFmtId="165" fontId="2" fillId="0" borderId="23" xfId="53" applyNumberFormat="1" applyFont="1" applyFill="1" applyBorder="1" applyAlignment="1">
      <alignment horizontal="center"/>
    </xf>
    <xf numFmtId="164" fontId="2" fillId="0" borderId="22" xfId="115" applyNumberFormat="1" applyFont="1" applyFill="1" applyBorder="1" applyAlignment="1">
      <alignment horizontal="center"/>
    </xf>
    <xf numFmtId="164" fontId="2" fillId="0" borderId="23" xfId="115" applyNumberFormat="1" applyFont="1" applyFill="1" applyBorder="1" applyAlignment="1">
      <alignment horizontal="center"/>
    </xf>
    <xf numFmtId="0" fontId="2" fillId="0" borderId="22" xfId="0" applyFont="1" applyBorder="1"/>
    <xf numFmtId="164" fontId="2" fillId="0" borderId="14" xfId="115" applyNumberFormat="1" applyFont="1" applyFill="1" applyBorder="1" applyAlignment="1">
      <alignment horizontal="center"/>
    </xf>
    <xf numFmtId="165" fontId="2" fillId="0" borderId="14" xfId="53" applyNumberFormat="1" applyFont="1" applyFill="1" applyBorder="1" applyAlignment="1">
      <alignment horizontal="center"/>
    </xf>
    <xf numFmtId="165" fontId="2" fillId="0" borderId="11" xfId="53" applyNumberFormat="1" applyFont="1" applyFill="1" applyBorder="1" applyAlignment="1">
      <alignment horizontal="center"/>
    </xf>
    <xf numFmtId="164" fontId="2" fillId="0" borderId="11" xfId="115" applyNumberFormat="1" applyFont="1" applyFill="1" applyBorder="1" applyAlignment="1">
      <alignment horizontal="center"/>
    </xf>
    <xf numFmtId="164" fontId="2" fillId="0" borderId="0" xfId="115" applyNumberFormat="1" applyFont="1" applyFill="1" applyBorder="1"/>
    <xf numFmtId="165" fontId="2" fillId="0" borderId="20" xfId="53" applyNumberFormat="1" applyFont="1" applyBorder="1"/>
    <xf numFmtId="0" fontId="4" fillId="0" borderId="0" xfId="0" applyFont="1" applyAlignment="1">
      <alignment horizontal="center"/>
    </xf>
    <xf numFmtId="0" fontId="32" fillId="0" borderId="14" xfId="0" applyFont="1" applyBorder="1"/>
    <xf numFmtId="0" fontId="2" fillId="0" borderId="23" xfId="0" applyFont="1" applyBorder="1"/>
    <xf numFmtId="0" fontId="2" fillId="0" borderId="23" xfId="0" applyFont="1" applyBorder="1" applyAlignment="1">
      <alignment horizontal="center" wrapText="1"/>
    </xf>
    <xf numFmtId="165" fontId="2" fillId="0" borderId="21" xfId="53" applyNumberFormat="1" applyFont="1" applyBorder="1"/>
    <xf numFmtId="164" fontId="2" fillId="0" borderId="21" xfId="115" applyNumberFormat="1" applyFont="1" applyFill="1" applyBorder="1"/>
    <xf numFmtId="164" fontId="4" fillId="0" borderId="22" xfId="115" applyNumberFormat="1" applyFont="1" applyFill="1" applyBorder="1"/>
    <xf numFmtId="0" fontId="2" fillId="0" borderId="17" xfId="0" applyFont="1" applyBorder="1"/>
    <xf numFmtId="165" fontId="2" fillId="0" borderId="18" xfId="53" applyNumberFormat="1" applyFont="1" applyBorder="1"/>
    <xf numFmtId="164" fontId="2" fillId="0" borderId="22" xfId="115" applyNumberFormat="1" applyFont="1" applyFill="1" applyBorder="1"/>
    <xf numFmtId="164" fontId="2" fillId="0" borderId="19" xfId="115" applyNumberFormat="1" applyFont="1" applyFill="1" applyBorder="1"/>
    <xf numFmtId="165" fontId="2" fillId="0" borderId="23" xfId="53" applyNumberFormat="1" applyFont="1" applyBorder="1"/>
    <xf numFmtId="164" fontId="2" fillId="0" borderId="20" xfId="115" applyNumberFormat="1" applyFont="1" applyFill="1" applyBorder="1"/>
    <xf numFmtId="0" fontId="4" fillId="0" borderId="12" xfId="0" applyFont="1" applyBorder="1" applyAlignment="1">
      <alignment vertical="center"/>
    </xf>
    <xf numFmtId="0" fontId="4" fillId="0" borderId="25" xfId="0" applyFont="1" applyBorder="1" applyAlignment="1">
      <alignment horizontal="center"/>
    </xf>
    <xf numFmtId="0" fontId="33" fillId="0" borderId="1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/>
    </xf>
    <xf numFmtId="0" fontId="2" fillId="0" borderId="24" xfId="0" applyFont="1" applyBorder="1"/>
    <xf numFmtId="0" fontId="33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4" fillId="0" borderId="24" xfId="0" applyFont="1" applyBorder="1" applyAlignment="1">
      <alignment horizontal="center"/>
    </xf>
    <xf numFmtId="0" fontId="32" fillId="0" borderId="0" xfId="0" applyFont="1"/>
    <xf numFmtId="0" fontId="4" fillId="0" borderId="22" xfId="0" applyFont="1" applyBorder="1" applyAlignment="1">
      <alignment vertical="center"/>
    </xf>
    <xf numFmtId="0" fontId="4" fillId="0" borderId="17" xfId="0" applyFont="1" applyBorder="1" applyAlignment="1">
      <alignment horizontal="center"/>
    </xf>
    <xf numFmtId="0" fontId="33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3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right"/>
    </xf>
    <xf numFmtId="0" fontId="2" fillId="0" borderId="11" xfId="0" applyFont="1" applyBorder="1" applyAlignment="1">
      <alignment wrapText="1"/>
    </xf>
    <xf numFmtId="0" fontId="2" fillId="0" borderId="16" xfId="0" applyFont="1" applyBorder="1"/>
    <xf numFmtId="165" fontId="2" fillId="0" borderId="11" xfId="53" applyNumberFormat="1" applyFont="1" applyBorder="1"/>
    <xf numFmtId="164" fontId="2" fillId="0" borderId="14" xfId="115" applyNumberFormat="1" applyFont="1" applyFill="1" applyBorder="1"/>
    <xf numFmtId="164" fontId="2" fillId="0" borderId="11" xfId="115" applyNumberFormat="1" applyFont="1" applyFill="1" applyBorder="1"/>
    <xf numFmtId="164" fontId="2" fillId="0" borderId="15" xfId="115" applyNumberFormat="1" applyFont="1" applyFill="1" applyBorder="1"/>
    <xf numFmtId="164" fontId="4" fillId="0" borderId="11" xfId="115" applyNumberFormat="1" applyFont="1" applyFill="1" applyBorder="1"/>
    <xf numFmtId="0" fontId="4" fillId="0" borderId="16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wrapText="1"/>
    </xf>
    <xf numFmtId="0" fontId="35" fillId="0" borderId="24" xfId="0" applyFont="1" applyBorder="1" applyAlignment="1">
      <alignment horizontal="right" wrapText="1"/>
    </xf>
    <xf numFmtId="0" fontId="2" fillId="0" borderId="24" xfId="0" applyFont="1" applyBorder="1" applyAlignment="1">
      <alignment horizontal="right" wrapText="1"/>
    </xf>
    <xf numFmtId="0" fontId="34" fillId="0" borderId="12" xfId="49" applyFont="1" applyFill="1" applyBorder="1" applyAlignment="1">
      <alignment horizontal="center" wrapText="1"/>
    </xf>
    <xf numFmtId="0" fontId="35" fillId="0" borderId="24" xfId="49" applyFont="1" applyFill="1" applyBorder="1" applyAlignment="1">
      <alignment horizontal="right" wrapText="1"/>
    </xf>
    <xf numFmtId="0" fontId="33" fillId="0" borderId="12" xfId="0" applyFont="1" applyBorder="1" applyAlignment="1">
      <alignment horizontal="center" wrapText="1"/>
    </xf>
    <xf numFmtId="0" fontId="4" fillId="0" borderId="24" xfId="0" applyFont="1" applyBorder="1" applyAlignment="1">
      <alignment wrapText="1"/>
    </xf>
    <xf numFmtId="164" fontId="2" fillId="0" borderId="0" xfId="0" applyNumberFormat="1" applyFont="1"/>
    <xf numFmtId="165" fontId="2" fillId="0" borderId="0" xfId="0" applyNumberFormat="1" applyFont="1"/>
    <xf numFmtId="10" fontId="2" fillId="0" borderId="0" xfId="0" applyNumberFormat="1" applyFont="1"/>
    <xf numFmtId="44" fontId="2" fillId="0" borderId="0" xfId="0" applyNumberFormat="1" applyFont="1"/>
    <xf numFmtId="0" fontId="29" fillId="0" borderId="11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wrapText="1"/>
    </xf>
    <xf numFmtId="0" fontId="29" fillId="0" borderId="23" xfId="0" applyFont="1" applyFill="1" applyBorder="1" applyAlignment="1">
      <alignment horizontal="center" vertical="center" wrapText="1"/>
    </xf>
    <xf numFmtId="164" fontId="4" fillId="0" borderId="23" xfId="115" applyNumberFormat="1" applyFont="1" applyFill="1" applyBorder="1"/>
    <xf numFmtId="164" fontId="2" fillId="0" borderId="23" xfId="115" applyNumberFormat="1" applyFont="1" applyFill="1" applyBorder="1"/>
    <xf numFmtId="0" fontId="2" fillId="0" borderId="11" xfId="0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165" fontId="2" fillId="0" borderId="21" xfId="53" applyNumberFormat="1" applyFont="1" applyFill="1" applyBorder="1"/>
    <xf numFmtId="0" fontId="32" fillId="0" borderId="17" xfId="0" applyFont="1" applyBorder="1" applyAlignment="1">
      <alignment horizontal="center" vertical="top"/>
    </xf>
    <xf numFmtId="0" fontId="32" fillId="0" borderId="18" xfId="0" applyFont="1" applyBorder="1" applyAlignment="1">
      <alignment horizontal="center" vertical="top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/>
    </xf>
    <xf numFmtId="0" fontId="32" fillId="0" borderId="11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</cellXfs>
  <cellStyles count="391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2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2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2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2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2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2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2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2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2 3" xfId="36" xr:uid="{00000000-0005-0000-0000-000023000000}"/>
    <cellStyle name="60% - Accent1 2" xfId="37" xr:uid="{00000000-0005-0000-0000-000024000000}"/>
    <cellStyle name="60% - Accent2 2" xfId="38" xr:uid="{00000000-0005-0000-0000-000025000000}"/>
    <cellStyle name="60% - Accent3 2" xfId="39" xr:uid="{00000000-0005-0000-0000-000026000000}"/>
    <cellStyle name="60% - Accent4 2" xfId="40" xr:uid="{00000000-0005-0000-0000-000027000000}"/>
    <cellStyle name="60% - Accent5 2" xfId="41" xr:uid="{00000000-0005-0000-0000-000028000000}"/>
    <cellStyle name="60% - Accent6 2" xfId="42" xr:uid="{00000000-0005-0000-0000-000029000000}"/>
    <cellStyle name="Accent1 2" xfId="43" xr:uid="{00000000-0005-0000-0000-00002A000000}"/>
    <cellStyle name="Accent2 2" xfId="44" xr:uid="{00000000-0005-0000-0000-00002B000000}"/>
    <cellStyle name="Accent3 2" xfId="45" xr:uid="{00000000-0005-0000-0000-00002C000000}"/>
    <cellStyle name="Accent4 2" xfId="46" xr:uid="{00000000-0005-0000-0000-00002D000000}"/>
    <cellStyle name="Accent5 2" xfId="47" xr:uid="{00000000-0005-0000-0000-00002E000000}"/>
    <cellStyle name="Accent6 2" xfId="48" xr:uid="{00000000-0005-0000-0000-00002F000000}"/>
    <cellStyle name="Bad" xfId="49" builtinId="27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" xfId="53" builtinId="3"/>
    <cellStyle name="Comma [0] 2" xfId="54" xr:uid="{00000000-0005-0000-0000-000035000000}"/>
    <cellStyle name="Comma 10" xfId="55" xr:uid="{00000000-0005-0000-0000-000036000000}"/>
    <cellStyle name="Comma 2" xfId="56" xr:uid="{00000000-0005-0000-0000-000037000000}"/>
    <cellStyle name="Comma 2 2" xfId="57" xr:uid="{00000000-0005-0000-0000-000038000000}"/>
    <cellStyle name="Comma 2 3" xfId="58" xr:uid="{00000000-0005-0000-0000-000039000000}"/>
    <cellStyle name="Comma 2 3 2" xfId="59" xr:uid="{00000000-0005-0000-0000-00003A000000}"/>
    <cellStyle name="Comma 2 3 2 2" xfId="60" xr:uid="{00000000-0005-0000-0000-00003B000000}"/>
    <cellStyle name="Comma 2 3 2 3" xfId="61" xr:uid="{00000000-0005-0000-0000-00003C000000}"/>
    <cellStyle name="Comma 2 3 3" xfId="62" xr:uid="{00000000-0005-0000-0000-00003D000000}"/>
    <cellStyle name="Comma 2 3 4" xfId="63" xr:uid="{00000000-0005-0000-0000-00003E000000}"/>
    <cellStyle name="Comma 2 4" xfId="64" xr:uid="{00000000-0005-0000-0000-00003F000000}"/>
    <cellStyle name="Comma 2 4 2" xfId="65" xr:uid="{00000000-0005-0000-0000-000040000000}"/>
    <cellStyle name="Comma 2 4 2 2" xfId="66" xr:uid="{00000000-0005-0000-0000-000041000000}"/>
    <cellStyle name="Comma 2 4 2 3" xfId="67" xr:uid="{00000000-0005-0000-0000-000042000000}"/>
    <cellStyle name="Comma 2 4 3" xfId="68" xr:uid="{00000000-0005-0000-0000-000043000000}"/>
    <cellStyle name="Comma 2 4 4" xfId="69" xr:uid="{00000000-0005-0000-0000-000044000000}"/>
    <cellStyle name="Comma 2 5" xfId="70" xr:uid="{00000000-0005-0000-0000-000045000000}"/>
    <cellStyle name="Comma 2 5 2" xfId="71" xr:uid="{00000000-0005-0000-0000-000046000000}"/>
    <cellStyle name="Comma 2 5 2 2" xfId="72" xr:uid="{00000000-0005-0000-0000-000047000000}"/>
    <cellStyle name="Comma 2 5 2 3" xfId="73" xr:uid="{00000000-0005-0000-0000-000048000000}"/>
    <cellStyle name="Comma 2 5 3" xfId="74" xr:uid="{00000000-0005-0000-0000-000049000000}"/>
    <cellStyle name="Comma 2 5 4" xfId="75" xr:uid="{00000000-0005-0000-0000-00004A000000}"/>
    <cellStyle name="Comma 2 6" xfId="76" xr:uid="{00000000-0005-0000-0000-00004B000000}"/>
    <cellStyle name="Comma 2 6 2" xfId="77" xr:uid="{00000000-0005-0000-0000-00004C000000}"/>
    <cellStyle name="Comma 2 6 3" xfId="78" xr:uid="{00000000-0005-0000-0000-00004D000000}"/>
    <cellStyle name="Comma 2 7" xfId="79" xr:uid="{00000000-0005-0000-0000-00004E000000}"/>
    <cellStyle name="Comma 2 7 2" xfId="80" xr:uid="{00000000-0005-0000-0000-00004F000000}"/>
    <cellStyle name="Comma 2 8" xfId="81" xr:uid="{00000000-0005-0000-0000-000050000000}"/>
    <cellStyle name="Comma 2 9" xfId="82" xr:uid="{00000000-0005-0000-0000-000051000000}"/>
    <cellStyle name="Comma 3" xfId="83" xr:uid="{00000000-0005-0000-0000-000052000000}"/>
    <cellStyle name="Comma 3 2" xfId="84" xr:uid="{00000000-0005-0000-0000-000053000000}"/>
    <cellStyle name="Comma 3 2 2" xfId="85" xr:uid="{00000000-0005-0000-0000-000054000000}"/>
    <cellStyle name="Comma 3 2 2 2" xfId="86" xr:uid="{00000000-0005-0000-0000-000055000000}"/>
    <cellStyle name="Comma 3 2 2 3" xfId="87" xr:uid="{00000000-0005-0000-0000-000056000000}"/>
    <cellStyle name="Comma 3 2 3" xfId="88" xr:uid="{00000000-0005-0000-0000-000057000000}"/>
    <cellStyle name="Comma 3 2 4" xfId="89" xr:uid="{00000000-0005-0000-0000-000058000000}"/>
    <cellStyle name="Comma 3 3" xfId="90" xr:uid="{00000000-0005-0000-0000-000059000000}"/>
    <cellStyle name="Comma 3 3 2" xfId="91" xr:uid="{00000000-0005-0000-0000-00005A000000}"/>
    <cellStyle name="Comma 3 3 2 2" xfId="92" xr:uid="{00000000-0005-0000-0000-00005B000000}"/>
    <cellStyle name="Comma 3 3 2 3" xfId="93" xr:uid="{00000000-0005-0000-0000-00005C000000}"/>
    <cellStyle name="Comma 3 3 3" xfId="94" xr:uid="{00000000-0005-0000-0000-00005D000000}"/>
    <cellStyle name="Comma 3 3 4" xfId="95" xr:uid="{00000000-0005-0000-0000-00005E000000}"/>
    <cellStyle name="Comma 3 4" xfId="96" xr:uid="{00000000-0005-0000-0000-00005F000000}"/>
    <cellStyle name="Comma 3 4 2" xfId="97" xr:uid="{00000000-0005-0000-0000-000060000000}"/>
    <cellStyle name="Comma 3 4 2 2" xfId="98" xr:uid="{00000000-0005-0000-0000-000061000000}"/>
    <cellStyle name="Comma 3 4 2 3" xfId="99" xr:uid="{00000000-0005-0000-0000-000062000000}"/>
    <cellStyle name="Comma 3 4 3" xfId="100" xr:uid="{00000000-0005-0000-0000-000063000000}"/>
    <cellStyle name="Comma 3 4 4" xfId="101" xr:uid="{00000000-0005-0000-0000-000064000000}"/>
    <cellStyle name="Comma 3 5" xfId="102" xr:uid="{00000000-0005-0000-0000-000065000000}"/>
    <cellStyle name="Comma 3 5 2" xfId="103" xr:uid="{00000000-0005-0000-0000-000066000000}"/>
    <cellStyle name="Comma 3 5 3" xfId="104" xr:uid="{00000000-0005-0000-0000-000067000000}"/>
    <cellStyle name="Comma 3 6" xfId="105" xr:uid="{00000000-0005-0000-0000-000068000000}"/>
    <cellStyle name="Comma 3 7" xfId="106" xr:uid="{00000000-0005-0000-0000-000069000000}"/>
    <cellStyle name="Comma 4" xfId="107" xr:uid="{00000000-0005-0000-0000-00006A000000}"/>
    <cellStyle name="Comma 5" xfId="108" xr:uid="{00000000-0005-0000-0000-00006B000000}"/>
    <cellStyle name="Comma 6" xfId="109" xr:uid="{00000000-0005-0000-0000-00006C000000}"/>
    <cellStyle name="Comma 7" xfId="110" xr:uid="{00000000-0005-0000-0000-00006D000000}"/>
    <cellStyle name="Comma 8" xfId="111" xr:uid="{00000000-0005-0000-0000-00006E000000}"/>
    <cellStyle name="Comma 9" xfId="112" xr:uid="{00000000-0005-0000-0000-00006F000000}"/>
    <cellStyle name="Comma 9 2" xfId="113" xr:uid="{00000000-0005-0000-0000-000070000000}"/>
    <cellStyle name="Comma 9 3" xfId="114" xr:uid="{00000000-0005-0000-0000-000071000000}"/>
    <cellStyle name="Currency" xfId="115" builtinId="4"/>
    <cellStyle name="Currency 2" xfId="116" xr:uid="{00000000-0005-0000-0000-000073000000}"/>
    <cellStyle name="Currency 2 10" xfId="117" xr:uid="{00000000-0005-0000-0000-000074000000}"/>
    <cellStyle name="Currency 2 2" xfId="118" xr:uid="{00000000-0005-0000-0000-000075000000}"/>
    <cellStyle name="Currency 2 3" xfId="119" xr:uid="{00000000-0005-0000-0000-000076000000}"/>
    <cellStyle name="Currency 2 3 2" xfId="120" xr:uid="{00000000-0005-0000-0000-000077000000}"/>
    <cellStyle name="Currency 2 3 2 2" xfId="121" xr:uid="{00000000-0005-0000-0000-000078000000}"/>
    <cellStyle name="Currency 2 3 2 3" xfId="122" xr:uid="{00000000-0005-0000-0000-000079000000}"/>
    <cellStyle name="Currency 2 3 3" xfId="123" xr:uid="{00000000-0005-0000-0000-00007A000000}"/>
    <cellStyle name="Currency 2 3 4" xfId="124" xr:uid="{00000000-0005-0000-0000-00007B000000}"/>
    <cellStyle name="Currency 2 4" xfId="125" xr:uid="{00000000-0005-0000-0000-00007C000000}"/>
    <cellStyle name="Currency 2 4 2" xfId="126" xr:uid="{00000000-0005-0000-0000-00007D000000}"/>
    <cellStyle name="Currency 2 4 2 2" xfId="127" xr:uid="{00000000-0005-0000-0000-00007E000000}"/>
    <cellStyle name="Currency 2 4 2 3" xfId="128" xr:uid="{00000000-0005-0000-0000-00007F000000}"/>
    <cellStyle name="Currency 2 4 3" xfId="129" xr:uid="{00000000-0005-0000-0000-000080000000}"/>
    <cellStyle name="Currency 2 4 4" xfId="130" xr:uid="{00000000-0005-0000-0000-000081000000}"/>
    <cellStyle name="Currency 2 5" xfId="131" xr:uid="{00000000-0005-0000-0000-000082000000}"/>
    <cellStyle name="Currency 2 5 2" xfId="132" xr:uid="{00000000-0005-0000-0000-000083000000}"/>
    <cellStyle name="Currency 2 5 2 2" xfId="133" xr:uid="{00000000-0005-0000-0000-000084000000}"/>
    <cellStyle name="Currency 2 5 2 3" xfId="134" xr:uid="{00000000-0005-0000-0000-000085000000}"/>
    <cellStyle name="Currency 2 5 3" xfId="135" xr:uid="{00000000-0005-0000-0000-000086000000}"/>
    <cellStyle name="Currency 2 5 4" xfId="136" xr:uid="{00000000-0005-0000-0000-000087000000}"/>
    <cellStyle name="Currency 2 6" xfId="137" xr:uid="{00000000-0005-0000-0000-000088000000}"/>
    <cellStyle name="Currency 2 6 2" xfId="138" xr:uid="{00000000-0005-0000-0000-000089000000}"/>
    <cellStyle name="Currency 2 6 3" xfId="139" xr:uid="{00000000-0005-0000-0000-00008A000000}"/>
    <cellStyle name="Currency 2 7" xfId="140" xr:uid="{00000000-0005-0000-0000-00008B000000}"/>
    <cellStyle name="Currency 2 7 2" xfId="141" xr:uid="{00000000-0005-0000-0000-00008C000000}"/>
    <cellStyle name="Currency 2 8" xfId="142" xr:uid="{00000000-0005-0000-0000-00008D000000}"/>
    <cellStyle name="Currency 2 9" xfId="143" xr:uid="{00000000-0005-0000-0000-00008E000000}"/>
    <cellStyle name="Currency 3" xfId="144" xr:uid="{00000000-0005-0000-0000-00008F000000}"/>
    <cellStyle name="Currency 4" xfId="145" xr:uid="{00000000-0005-0000-0000-000090000000}"/>
    <cellStyle name="Currency 5" xfId="146" xr:uid="{00000000-0005-0000-0000-000091000000}"/>
    <cellStyle name="Explanatory Text 2" xfId="147" xr:uid="{00000000-0005-0000-0000-000092000000}"/>
    <cellStyle name="Good 2" xfId="148" xr:uid="{00000000-0005-0000-0000-000093000000}"/>
    <cellStyle name="Heading 1 2" xfId="149" xr:uid="{00000000-0005-0000-0000-000094000000}"/>
    <cellStyle name="Heading 2 2" xfId="150" xr:uid="{00000000-0005-0000-0000-000095000000}"/>
    <cellStyle name="Heading 3 2" xfId="151" xr:uid="{00000000-0005-0000-0000-000096000000}"/>
    <cellStyle name="Heading 4 2" xfId="152" xr:uid="{00000000-0005-0000-0000-000097000000}"/>
    <cellStyle name="Hyperlink 2" xfId="153" xr:uid="{00000000-0005-0000-0000-000098000000}"/>
    <cellStyle name="Input 2" xfId="154" xr:uid="{00000000-0005-0000-0000-000099000000}"/>
    <cellStyle name="Linked Cell 2" xfId="155" xr:uid="{00000000-0005-0000-0000-00009A000000}"/>
    <cellStyle name="Neutral 2" xfId="156" xr:uid="{00000000-0005-0000-0000-00009B000000}"/>
    <cellStyle name="Normal" xfId="0" builtinId="0"/>
    <cellStyle name="Normal 10" xfId="157" xr:uid="{00000000-0005-0000-0000-00009D000000}"/>
    <cellStyle name="Normal 10 2" xfId="158" xr:uid="{00000000-0005-0000-0000-00009E000000}"/>
    <cellStyle name="Normal 10 2 2" xfId="159" xr:uid="{00000000-0005-0000-0000-00009F000000}"/>
    <cellStyle name="Normal 10 2 3" xfId="160" xr:uid="{00000000-0005-0000-0000-0000A0000000}"/>
    <cellStyle name="Normal 10 2 3 2" xfId="161" xr:uid="{00000000-0005-0000-0000-0000A1000000}"/>
    <cellStyle name="Normal 10 2 4" xfId="162" xr:uid="{00000000-0005-0000-0000-0000A2000000}"/>
    <cellStyle name="Normal 10 2 5" xfId="163" xr:uid="{00000000-0005-0000-0000-0000A3000000}"/>
    <cellStyle name="Normal 10 2_Sched M2" xfId="164" xr:uid="{00000000-0005-0000-0000-0000A4000000}"/>
    <cellStyle name="Normal 10 3" xfId="165" xr:uid="{00000000-0005-0000-0000-0000A5000000}"/>
    <cellStyle name="Normal 10 4" xfId="166" xr:uid="{00000000-0005-0000-0000-0000A6000000}"/>
    <cellStyle name="Normal 10 5" xfId="167" xr:uid="{00000000-0005-0000-0000-0000A7000000}"/>
    <cellStyle name="Normal 10 6" xfId="168" xr:uid="{00000000-0005-0000-0000-0000A8000000}"/>
    <cellStyle name="Normal 10_Sched M2" xfId="169" xr:uid="{00000000-0005-0000-0000-0000A9000000}"/>
    <cellStyle name="Normal 11" xfId="170" xr:uid="{00000000-0005-0000-0000-0000AA000000}"/>
    <cellStyle name="Normal 12" xfId="171" xr:uid="{00000000-0005-0000-0000-0000AB000000}"/>
    <cellStyle name="Normal 13" xfId="172" xr:uid="{00000000-0005-0000-0000-0000AC000000}"/>
    <cellStyle name="Normal 13 2" xfId="173" xr:uid="{00000000-0005-0000-0000-0000AD000000}"/>
    <cellStyle name="Normal 13 3" xfId="174" xr:uid="{00000000-0005-0000-0000-0000AE000000}"/>
    <cellStyle name="Normal 14" xfId="175" xr:uid="{00000000-0005-0000-0000-0000AF000000}"/>
    <cellStyle name="Normal 14 2" xfId="176" xr:uid="{00000000-0005-0000-0000-0000B0000000}"/>
    <cellStyle name="Normal 14 3" xfId="177" xr:uid="{00000000-0005-0000-0000-0000B1000000}"/>
    <cellStyle name="Normal 15" xfId="178" xr:uid="{00000000-0005-0000-0000-0000B2000000}"/>
    <cellStyle name="Normal 15 2" xfId="179" xr:uid="{00000000-0005-0000-0000-0000B3000000}"/>
    <cellStyle name="Normal 15 3" xfId="180" xr:uid="{00000000-0005-0000-0000-0000B4000000}"/>
    <cellStyle name="Normal 16" xfId="181" xr:uid="{00000000-0005-0000-0000-0000B5000000}"/>
    <cellStyle name="Normal 17" xfId="182" xr:uid="{00000000-0005-0000-0000-0000B6000000}"/>
    <cellStyle name="Normal 2" xfId="183" xr:uid="{00000000-0005-0000-0000-0000B7000000}"/>
    <cellStyle name="Normal 2 2" xfId="184" xr:uid="{00000000-0005-0000-0000-0000B8000000}"/>
    <cellStyle name="Normal 2 3" xfId="185" xr:uid="{00000000-0005-0000-0000-0000B9000000}"/>
    <cellStyle name="Normal 2 4" xfId="186" xr:uid="{00000000-0005-0000-0000-0000BA000000}"/>
    <cellStyle name="Normal 2 5" xfId="187" xr:uid="{00000000-0005-0000-0000-0000BB000000}"/>
    <cellStyle name="Normal 2_Sched M2" xfId="188" xr:uid="{00000000-0005-0000-0000-0000BC000000}"/>
    <cellStyle name="Normal 3" xfId="189" xr:uid="{00000000-0005-0000-0000-0000BD000000}"/>
    <cellStyle name="Normal 3 2" xfId="190" xr:uid="{00000000-0005-0000-0000-0000BE000000}"/>
    <cellStyle name="Normal 3 3" xfId="191" xr:uid="{00000000-0005-0000-0000-0000BF000000}"/>
    <cellStyle name="Normal 3 4" xfId="192" xr:uid="{00000000-0005-0000-0000-0000C0000000}"/>
    <cellStyle name="Normal 4" xfId="193" xr:uid="{00000000-0005-0000-0000-0000C1000000}"/>
    <cellStyle name="Normal 4 2" xfId="194" xr:uid="{00000000-0005-0000-0000-0000C2000000}"/>
    <cellStyle name="Normal 4 2 2" xfId="195" xr:uid="{00000000-0005-0000-0000-0000C3000000}"/>
    <cellStyle name="Normal 4 2 2 2" xfId="196" xr:uid="{00000000-0005-0000-0000-0000C4000000}"/>
    <cellStyle name="Normal 4 2 2 3" xfId="197" xr:uid="{00000000-0005-0000-0000-0000C5000000}"/>
    <cellStyle name="Normal 4 2 3" xfId="198" xr:uid="{00000000-0005-0000-0000-0000C6000000}"/>
    <cellStyle name="Normal 4 2 4" xfId="199" xr:uid="{00000000-0005-0000-0000-0000C7000000}"/>
    <cellStyle name="Normal 4 2_Sched M2" xfId="200" xr:uid="{00000000-0005-0000-0000-0000C8000000}"/>
    <cellStyle name="Normal 4 3" xfId="201" xr:uid="{00000000-0005-0000-0000-0000C9000000}"/>
    <cellStyle name="Normal 4 3 2" xfId="202" xr:uid="{00000000-0005-0000-0000-0000CA000000}"/>
    <cellStyle name="Normal 4 3 2 2" xfId="203" xr:uid="{00000000-0005-0000-0000-0000CB000000}"/>
    <cellStyle name="Normal 4 3 2 3" xfId="204" xr:uid="{00000000-0005-0000-0000-0000CC000000}"/>
    <cellStyle name="Normal 4 3 2 4" xfId="205" xr:uid="{00000000-0005-0000-0000-0000CD000000}"/>
    <cellStyle name="Normal 4 3 2_Sched M2" xfId="206" xr:uid="{00000000-0005-0000-0000-0000CE000000}"/>
    <cellStyle name="Normal 4 3 3" xfId="207" xr:uid="{00000000-0005-0000-0000-0000CF000000}"/>
    <cellStyle name="Normal 4 3 4" xfId="208" xr:uid="{00000000-0005-0000-0000-0000D0000000}"/>
    <cellStyle name="Normal 4 3 5" xfId="209" xr:uid="{00000000-0005-0000-0000-0000D1000000}"/>
    <cellStyle name="Normal 4 3_Sched M2" xfId="210" xr:uid="{00000000-0005-0000-0000-0000D2000000}"/>
    <cellStyle name="Normal 4 4" xfId="211" xr:uid="{00000000-0005-0000-0000-0000D3000000}"/>
    <cellStyle name="Normal 4 4 2" xfId="212" xr:uid="{00000000-0005-0000-0000-0000D4000000}"/>
    <cellStyle name="Normal 4 4 2 2" xfId="213" xr:uid="{00000000-0005-0000-0000-0000D5000000}"/>
    <cellStyle name="Normal 4 4 2 3" xfId="214" xr:uid="{00000000-0005-0000-0000-0000D6000000}"/>
    <cellStyle name="Normal 4 4 3" xfId="215" xr:uid="{00000000-0005-0000-0000-0000D7000000}"/>
    <cellStyle name="Normal 4 4 4" xfId="216" xr:uid="{00000000-0005-0000-0000-0000D8000000}"/>
    <cellStyle name="Normal 4 4_Sched M2" xfId="217" xr:uid="{00000000-0005-0000-0000-0000D9000000}"/>
    <cellStyle name="Normal 4 5" xfId="218" xr:uid="{00000000-0005-0000-0000-0000DA000000}"/>
    <cellStyle name="Normal 4 5 2" xfId="219" xr:uid="{00000000-0005-0000-0000-0000DB000000}"/>
    <cellStyle name="Normal 4 5 3" xfId="220" xr:uid="{00000000-0005-0000-0000-0000DC000000}"/>
    <cellStyle name="Normal 4 6" xfId="221" xr:uid="{00000000-0005-0000-0000-0000DD000000}"/>
    <cellStyle name="Normal 4 6 2" xfId="222" xr:uid="{00000000-0005-0000-0000-0000DE000000}"/>
    <cellStyle name="Normal 4 7" xfId="223" xr:uid="{00000000-0005-0000-0000-0000DF000000}"/>
    <cellStyle name="Normal 4_Sched M2" xfId="224" xr:uid="{00000000-0005-0000-0000-0000E0000000}"/>
    <cellStyle name="Normal 5" xfId="225" xr:uid="{00000000-0005-0000-0000-0000E1000000}"/>
    <cellStyle name="Normal 5 2" xfId="226" xr:uid="{00000000-0005-0000-0000-0000E2000000}"/>
    <cellStyle name="Normal 5 2 2" xfId="227" xr:uid="{00000000-0005-0000-0000-0000E3000000}"/>
    <cellStyle name="Normal 5 2 2 2" xfId="228" xr:uid="{00000000-0005-0000-0000-0000E4000000}"/>
    <cellStyle name="Normal 5 2 2 3" xfId="229" xr:uid="{00000000-0005-0000-0000-0000E5000000}"/>
    <cellStyle name="Normal 5 2 3" xfId="230" xr:uid="{00000000-0005-0000-0000-0000E6000000}"/>
    <cellStyle name="Normal 5 2 4" xfId="231" xr:uid="{00000000-0005-0000-0000-0000E7000000}"/>
    <cellStyle name="Normal 5 3" xfId="232" xr:uid="{00000000-0005-0000-0000-0000E8000000}"/>
    <cellStyle name="Normal 5 3 2" xfId="233" xr:uid="{00000000-0005-0000-0000-0000E9000000}"/>
    <cellStyle name="Normal 5 3 2 2" xfId="234" xr:uid="{00000000-0005-0000-0000-0000EA000000}"/>
    <cellStyle name="Normal 5 3 2 3" xfId="235" xr:uid="{00000000-0005-0000-0000-0000EB000000}"/>
    <cellStyle name="Normal 5 3 3" xfId="236" xr:uid="{00000000-0005-0000-0000-0000EC000000}"/>
    <cellStyle name="Normal 5 3 4" xfId="237" xr:uid="{00000000-0005-0000-0000-0000ED000000}"/>
    <cellStyle name="Normal 5 4" xfId="238" xr:uid="{00000000-0005-0000-0000-0000EE000000}"/>
    <cellStyle name="Normal 5 4 2" xfId="239" xr:uid="{00000000-0005-0000-0000-0000EF000000}"/>
    <cellStyle name="Normal 5 4 2 2" xfId="240" xr:uid="{00000000-0005-0000-0000-0000F0000000}"/>
    <cellStyle name="Normal 5 4 2 3" xfId="241" xr:uid="{00000000-0005-0000-0000-0000F1000000}"/>
    <cellStyle name="Normal 5 4 3" xfId="242" xr:uid="{00000000-0005-0000-0000-0000F2000000}"/>
    <cellStyle name="Normal 5 4 4" xfId="243" xr:uid="{00000000-0005-0000-0000-0000F3000000}"/>
    <cellStyle name="Normal 5 5" xfId="244" xr:uid="{00000000-0005-0000-0000-0000F4000000}"/>
    <cellStyle name="Normal 5 5 2" xfId="245" xr:uid="{00000000-0005-0000-0000-0000F5000000}"/>
    <cellStyle name="Normal 5 5 3" xfId="246" xr:uid="{00000000-0005-0000-0000-0000F6000000}"/>
    <cellStyle name="Normal 5 6" xfId="247" xr:uid="{00000000-0005-0000-0000-0000F7000000}"/>
    <cellStyle name="Normal 5 6 2" xfId="248" xr:uid="{00000000-0005-0000-0000-0000F8000000}"/>
    <cellStyle name="Normal 5 7" xfId="249" xr:uid="{00000000-0005-0000-0000-0000F9000000}"/>
    <cellStyle name="Normal 6" xfId="250" xr:uid="{00000000-0005-0000-0000-0000FA000000}"/>
    <cellStyle name="Normal 6 2" xfId="251" xr:uid="{00000000-0005-0000-0000-0000FB000000}"/>
    <cellStyle name="Normal 7" xfId="252" xr:uid="{00000000-0005-0000-0000-0000FC000000}"/>
    <cellStyle name="Normal 7 2" xfId="253" xr:uid="{00000000-0005-0000-0000-0000FD000000}"/>
    <cellStyle name="Normal 7 2 2" xfId="254" xr:uid="{00000000-0005-0000-0000-0000FE000000}"/>
    <cellStyle name="Normal 7 2 2 2" xfId="255" xr:uid="{00000000-0005-0000-0000-0000FF000000}"/>
    <cellStyle name="Normal 7 2 2 3" xfId="256" xr:uid="{00000000-0005-0000-0000-000000010000}"/>
    <cellStyle name="Normal 7 2 3" xfId="257" xr:uid="{00000000-0005-0000-0000-000001010000}"/>
    <cellStyle name="Normal 7 2 4" xfId="258" xr:uid="{00000000-0005-0000-0000-000002010000}"/>
    <cellStyle name="Normal 7 3" xfId="259" xr:uid="{00000000-0005-0000-0000-000003010000}"/>
    <cellStyle name="Normal 7 3 2" xfId="260" xr:uid="{00000000-0005-0000-0000-000004010000}"/>
    <cellStyle name="Normal 7 3 2 2" xfId="261" xr:uid="{00000000-0005-0000-0000-000005010000}"/>
    <cellStyle name="Normal 7 3 2 3" xfId="262" xr:uid="{00000000-0005-0000-0000-000006010000}"/>
    <cellStyle name="Normal 7 3 3" xfId="263" xr:uid="{00000000-0005-0000-0000-000007010000}"/>
    <cellStyle name="Normal 7 3 4" xfId="264" xr:uid="{00000000-0005-0000-0000-000008010000}"/>
    <cellStyle name="Normal 7 4" xfId="265" xr:uid="{00000000-0005-0000-0000-000009010000}"/>
    <cellStyle name="Normal 7 4 2" xfId="266" xr:uid="{00000000-0005-0000-0000-00000A010000}"/>
    <cellStyle name="Normal 7 4 2 2" xfId="267" xr:uid="{00000000-0005-0000-0000-00000B010000}"/>
    <cellStyle name="Normal 7 4 2 3" xfId="268" xr:uid="{00000000-0005-0000-0000-00000C010000}"/>
    <cellStyle name="Normal 7 4 3" xfId="269" xr:uid="{00000000-0005-0000-0000-00000D010000}"/>
    <cellStyle name="Normal 7 4 4" xfId="270" xr:uid="{00000000-0005-0000-0000-00000E010000}"/>
    <cellStyle name="Normal 7 5" xfId="271" xr:uid="{00000000-0005-0000-0000-00000F010000}"/>
    <cellStyle name="Normal 7 5 2" xfId="272" xr:uid="{00000000-0005-0000-0000-000010010000}"/>
    <cellStyle name="Normal 7 5 3" xfId="273" xr:uid="{00000000-0005-0000-0000-000011010000}"/>
    <cellStyle name="Normal 7 6" xfId="274" xr:uid="{00000000-0005-0000-0000-000012010000}"/>
    <cellStyle name="Normal 7 6 2" xfId="275" xr:uid="{00000000-0005-0000-0000-000013010000}"/>
    <cellStyle name="Normal 7 7" xfId="276" xr:uid="{00000000-0005-0000-0000-000014010000}"/>
    <cellStyle name="Normal 8" xfId="277" xr:uid="{00000000-0005-0000-0000-000015010000}"/>
    <cellStyle name="Normal 8 2" xfId="278" xr:uid="{00000000-0005-0000-0000-000016010000}"/>
    <cellStyle name="Normal 8 2 2" xfId="279" xr:uid="{00000000-0005-0000-0000-000017010000}"/>
    <cellStyle name="Normal 8 2 3" xfId="280" xr:uid="{00000000-0005-0000-0000-000018010000}"/>
    <cellStyle name="Normal 8 2 3 2" xfId="281" xr:uid="{00000000-0005-0000-0000-000019010000}"/>
    <cellStyle name="Normal 8 2 4" xfId="282" xr:uid="{00000000-0005-0000-0000-00001A010000}"/>
    <cellStyle name="Normal 8 3" xfId="283" xr:uid="{00000000-0005-0000-0000-00001B010000}"/>
    <cellStyle name="Normal 8 3 2" xfId="284" xr:uid="{00000000-0005-0000-0000-00001C010000}"/>
    <cellStyle name="Normal 8 4" xfId="285" xr:uid="{00000000-0005-0000-0000-00001D010000}"/>
    <cellStyle name="Normal 8 5" xfId="286" xr:uid="{00000000-0005-0000-0000-00001E010000}"/>
    <cellStyle name="Normal 8 5 2" xfId="287" xr:uid="{00000000-0005-0000-0000-00001F010000}"/>
    <cellStyle name="Normal 8 6" xfId="288" xr:uid="{00000000-0005-0000-0000-000020010000}"/>
    <cellStyle name="Normal 9" xfId="289" xr:uid="{00000000-0005-0000-0000-000021010000}"/>
    <cellStyle name="Normal 9 2" xfId="290" xr:uid="{00000000-0005-0000-0000-000022010000}"/>
    <cellStyle name="Normal 9 3" xfId="291" xr:uid="{00000000-0005-0000-0000-000023010000}"/>
    <cellStyle name="Normal 9 4" xfId="292" xr:uid="{00000000-0005-0000-0000-000024010000}"/>
    <cellStyle name="Normal 9 5" xfId="293" xr:uid="{00000000-0005-0000-0000-000025010000}"/>
    <cellStyle name="Normal 9 5 2" xfId="294" xr:uid="{00000000-0005-0000-0000-000026010000}"/>
    <cellStyle name="Normal 9 6" xfId="295" xr:uid="{00000000-0005-0000-0000-000027010000}"/>
    <cellStyle name="Note 2" xfId="296" xr:uid="{00000000-0005-0000-0000-000028010000}"/>
    <cellStyle name="Output 2" xfId="297" xr:uid="{00000000-0005-0000-0000-000029010000}"/>
    <cellStyle name="Percent 2" xfId="298" xr:uid="{00000000-0005-0000-0000-00002A010000}"/>
    <cellStyle name="Percent 2 2" xfId="299" xr:uid="{00000000-0005-0000-0000-00002B010000}"/>
    <cellStyle name="Percent 2 3" xfId="300" xr:uid="{00000000-0005-0000-0000-00002C010000}"/>
    <cellStyle name="Percent 2 3 2" xfId="301" xr:uid="{00000000-0005-0000-0000-00002D010000}"/>
    <cellStyle name="Percent 2 3 2 2" xfId="302" xr:uid="{00000000-0005-0000-0000-00002E010000}"/>
    <cellStyle name="Percent 2 3 2 3" xfId="303" xr:uid="{00000000-0005-0000-0000-00002F010000}"/>
    <cellStyle name="Percent 2 3 3" xfId="304" xr:uid="{00000000-0005-0000-0000-000030010000}"/>
    <cellStyle name="Percent 2 3 4" xfId="305" xr:uid="{00000000-0005-0000-0000-000031010000}"/>
    <cellStyle name="Percent 2 4" xfId="306" xr:uid="{00000000-0005-0000-0000-000032010000}"/>
    <cellStyle name="Percent 2 4 2" xfId="307" xr:uid="{00000000-0005-0000-0000-000033010000}"/>
    <cellStyle name="Percent 2 4 2 2" xfId="308" xr:uid="{00000000-0005-0000-0000-000034010000}"/>
    <cellStyle name="Percent 2 4 2 3" xfId="309" xr:uid="{00000000-0005-0000-0000-000035010000}"/>
    <cellStyle name="Percent 2 4 3" xfId="310" xr:uid="{00000000-0005-0000-0000-000036010000}"/>
    <cellStyle name="Percent 2 4 4" xfId="311" xr:uid="{00000000-0005-0000-0000-000037010000}"/>
    <cellStyle name="Percent 2 5" xfId="312" xr:uid="{00000000-0005-0000-0000-000038010000}"/>
    <cellStyle name="Percent 2 5 2" xfId="313" xr:uid="{00000000-0005-0000-0000-000039010000}"/>
    <cellStyle name="Percent 2 5 2 2" xfId="314" xr:uid="{00000000-0005-0000-0000-00003A010000}"/>
    <cellStyle name="Percent 2 5 2 3" xfId="315" xr:uid="{00000000-0005-0000-0000-00003B010000}"/>
    <cellStyle name="Percent 2 5 3" xfId="316" xr:uid="{00000000-0005-0000-0000-00003C010000}"/>
    <cellStyle name="Percent 2 5 4" xfId="317" xr:uid="{00000000-0005-0000-0000-00003D010000}"/>
    <cellStyle name="Percent 2 6" xfId="318" xr:uid="{00000000-0005-0000-0000-00003E010000}"/>
    <cellStyle name="Percent 2 6 2" xfId="319" xr:uid="{00000000-0005-0000-0000-00003F010000}"/>
    <cellStyle name="Percent 2 6 3" xfId="320" xr:uid="{00000000-0005-0000-0000-000040010000}"/>
    <cellStyle name="Percent 2 7" xfId="321" xr:uid="{00000000-0005-0000-0000-000041010000}"/>
    <cellStyle name="Percent 2 8" xfId="322" xr:uid="{00000000-0005-0000-0000-000042010000}"/>
    <cellStyle name="Percent 3" xfId="323" xr:uid="{00000000-0005-0000-0000-000043010000}"/>
    <cellStyle name="Percent 4" xfId="324" xr:uid="{00000000-0005-0000-0000-000044010000}"/>
    <cellStyle name="Percent 5" xfId="325" xr:uid="{00000000-0005-0000-0000-000045010000}"/>
    <cellStyle name="Percent 5 2" xfId="326" xr:uid="{00000000-0005-0000-0000-000046010000}"/>
    <cellStyle name="Percent 5 2 2" xfId="327" xr:uid="{00000000-0005-0000-0000-000047010000}"/>
    <cellStyle name="Percent 5 2 2 2" xfId="328" xr:uid="{00000000-0005-0000-0000-000048010000}"/>
    <cellStyle name="Percent 5 2 2 3" xfId="329" xr:uid="{00000000-0005-0000-0000-000049010000}"/>
    <cellStyle name="Percent 5 2 3" xfId="330" xr:uid="{00000000-0005-0000-0000-00004A010000}"/>
    <cellStyle name="Percent 5 2 4" xfId="331" xr:uid="{00000000-0005-0000-0000-00004B010000}"/>
    <cellStyle name="Percent 5 3" xfId="332" xr:uid="{00000000-0005-0000-0000-00004C010000}"/>
    <cellStyle name="Percent 5 3 2" xfId="333" xr:uid="{00000000-0005-0000-0000-00004D010000}"/>
    <cellStyle name="Percent 5 3 2 2" xfId="334" xr:uid="{00000000-0005-0000-0000-00004E010000}"/>
    <cellStyle name="Percent 5 3 2 3" xfId="335" xr:uid="{00000000-0005-0000-0000-00004F010000}"/>
    <cellStyle name="Percent 5 3 3" xfId="336" xr:uid="{00000000-0005-0000-0000-000050010000}"/>
    <cellStyle name="Percent 5 3 4" xfId="337" xr:uid="{00000000-0005-0000-0000-000051010000}"/>
    <cellStyle name="Percent 5 4" xfId="338" xr:uid="{00000000-0005-0000-0000-000052010000}"/>
    <cellStyle name="Percent 5 4 2" xfId="339" xr:uid="{00000000-0005-0000-0000-000053010000}"/>
    <cellStyle name="Percent 5 4 2 2" xfId="340" xr:uid="{00000000-0005-0000-0000-000054010000}"/>
    <cellStyle name="Percent 5 4 2 3" xfId="341" xr:uid="{00000000-0005-0000-0000-000055010000}"/>
    <cellStyle name="Percent 5 4 3" xfId="342" xr:uid="{00000000-0005-0000-0000-000056010000}"/>
    <cellStyle name="Percent 5 4 4" xfId="343" xr:uid="{00000000-0005-0000-0000-000057010000}"/>
    <cellStyle name="Percent 5 5" xfId="344" xr:uid="{00000000-0005-0000-0000-000058010000}"/>
    <cellStyle name="Percent 5 5 2" xfId="345" xr:uid="{00000000-0005-0000-0000-000059010000}"/>
    <cellStyle name="Percent 5 5 3" xfId="346" xr:uid="{00000000-0005-0000-0000-00005A010000}"/>
    <cellStyle name="Percent 5 6" xfId="347" xr:uid="{00000000-0005-0000-0000-00005B010000}"/>
    <cellStyle name="Percent 5 7" xfId="348" xr:uid="{00000000-0005-0000-0000-00005C010000}"/>
    <cellStyle name="Percent 6" xfId="349" xr:uid="{00000000-0005-0000-0000-00005D010000}"/>
    <cellStyle name="Percent 6 2" xfId="350" xr:uid="{00000000-0005-0000-0000-00005E010000}"/>
    <cellStyle name="Percent 6 2 2" xfId="351" xr:uid="{00000000-0005-0000-0000-00005F010000}"/>
    <cellStyle name="Percent 6 2 2 2" xfId="352" xr:uid="{00000000-0005-0000-0000-000060010000}"/>
    <cellStyle name="Percent 6 2 2 3" xfId="353" xr:uid="{00000000-0005-0000-0000-000061010000}"/>
    <cellStyle name="Percent 6 2 3" xfId="354" xr:uid="{00000000-0005-0000-0000-000062010000}"/>
    <cellStyle name="Percent 6 2 4" xfId="355" xr:uid="{00000000-0005-0000-0000-000063010000}"/>
    <cellStyle name="Percent 6 3" xfId="356" xr:uid="{00000000-0005-0000-0000-000064010000}"/>
    <cellStyle name="Percent 6 3 2" xfId="357" xr:uid="{00000000-0005-0000-0000-000065010000}"/>
    <cellStyle name="Percent 6 3 2 2" xfId="358" xr:uid="{00000000-0005-0000-0000-000066010000}"/>
    <cellStyle name="Percent 6 3 2 3" xfId="359" xr:uid="{00000000-0005-0000-0000-000067010000}"/>
    <cellStyle name="Percent 6 3 3" xfId="360" xr:uid="{00000000-0005-0000-0000-000068010000}"/>
    <cellStyle name="Percent 6 3 4" xfId="361" xr:uid="{00000000-0005-0000-0000-000069010000}"/>
    <cellStyle name="Percent 6 4" xfId="362" xr:uid="{00000000-0005-0000-0000-00006A010000}"/>
    <cellStyle name="Percent 6 4 2" xfId="363" xr:uid="{00000000-0005-0000-0000-00006B010000}"/>
    <cellStyle name="Percent 6 4 2 2" xfId="364" xr:uid="{00000000-0005-0000-0000-00006C010000}"/>
    <cellStyle name="Percent 6 4 2 3" xfId="365" xr:uid="{00000000-0005-0000-0000-00006D010000}"/>
    <cellStyle name="Percent 6 4 3" xfId="366" xr:uid="{00000000-0005-0000-0000-00006E010000}"/>
    <cellStyle name="Percent 6 4 4" xfId="367" xr:uid="{00000000-0005-0000-0000-00006F010000}"/>
    <cellStyle name="Percent 6 5" xfId="368" xr:uid="{00000000-0005-0000-0000-000070010000}"/>
    <cellStyle name="Percent 6 5 2" xfId="369" xr:uid="{00000000-0005-0000-0000-000071010000}"/>
    <cellStyle name="Percent 6 5 3" xfId="370" xr:uid="{00000000-0005-0000-0000-000072010000}"/>
    <cellStyle name="Percent 6 6" xfId="371" xr:uid="{00000000-0005-0000-0000-000073010000}"/>
    <cellStyle name="Percent 6 7" xfId="372" xr:uid="{00000000-0005-0000-0000-000074010000}"/>
    <cellStyle name="Percent 7" xfId="373" xr:uid="{00000000-0005-0000-0000-000075010000}"/>
    <cellStyle name="PSChar" xfId="374" xr:uid="{00000000-0005-0000-0000-000076010000}"/>
    <cellStyle name="PSChar 2" xfId="375" xr:uid="{00000000-0005-0000-0000-000077010000}"/>
    <cellStyle name="PSDate" xfId="376" xr:uid="{00000000-0005-0000-0000-000078010000}"/>
    <cellStyle name="PSDate 2" xfId="377" xr:uid="{00000000-0005-0000-0000-000079010000}"/>
    <cellStyle name="PSDec" xfId="378" xr:uid="{00000000-0005-0000-0000-00007A010000}"/>
    <cellStyle name="PSDec 2" xfId="379" xr:uid="{00000000-0005-0000-0000-00007B010000}"/>
    <cellStyle name="PSHeading" xfId="380" xr:uid="{00000000-0005-0000-0000-00007C010000}"/>
    <cellStyle name="PSHeading 2" xfId="381" xr:uid="{00000000-0005-0000-0000-00007D010000}"/>
    <cellStyle name="PSInt" xfId="382" xr:uid="{00000000-0005-0000-0000-00007E010000}"/>
    <cellStyle name="PSInt 2" xfId="383" xr:uid="{00000000-0005-0000-0000-00007F010000}"/>
    <cellStyle name="PSSpacer" xfId="384" xr:uid="{00000000-0005-0000-0000-000080010000}"/>
    <cellStyle name="PSSpacer 2" xfId="385" xr:uid="{00000000-0005-0000-0000-000081010000}"/>
    <cellStyle name="Title 2" xfId="386" xr:uid="{00000000-0005-0000-0000-000082010000}"/>
    <cellStyle name="Total 2" xfId="387" xr:uid="{00000000-0005-0000-0000-000083010000}"/>
    <cellStyle name="Total 2 2" xfId="388" xr:uid="{00000000-0005-0000-0000-000084010000}"/>
    <cellStyle name="Total 2 3" xfId="389" xr:uid="{00000000-0005-0000-0000-000085010000}"/>
    <cellStyle name="Warning Text 2" xfId="390" xr:uid="{00000000-0005-0000-0000-00008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customXml" Target="../customXml/item4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TDU%20Rate%20Filing%2012.31.05/Storm%20Study%20Data%20Requirements/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0222262/Desktop/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EMR/2002/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1/1201/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0/1200/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ROR/2002/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Income%20Statement%20Separation/1200%20Inc%20Stmt/0003/Total%20HLP%20Inc%20Stm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TEXAS%20GENCO/2002/gas/DAYTON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0222262/Local%20Settings/Temporary%20Internet%20Files/Content.Outlook/8VUGU6D0/CFS_5YR%20PLAN_1%20REV_PLAN%202011-2015_CASE%202010%2007%2014_1ST%20DRAFT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hawnna\Texas%20EE%20filings\2015%20SWP%20EECR%20filing\Copy%20of%20Schedule%20A-B-J-K-M-N-O-P%20(SWEPCO%202015)%204%206%2015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 A"/>
      <sheetName val="Sched-A-2"/>
      <sheetName val="Sched B"/>
      <sheetName val="Sched B-2"/>
      <sheetName val="Sched J"/>
      <sheetName val="Sched J (2)"/>
      <sheetName val="Sched K"/>
      <sheetName val="Sched M"/>
      <sheetName val="Sched N"/>
      <sheetName val="Sched O"/>
      <sheetName val="Sched P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P35"/>
  <sheetViews>
    <sheetView view="pageLayout" zoomScale="80" zoomScaleNormal="80" zoomScalePageLayoutView="80" workbookViewId="0">
      <selection activeCell="N1" sqref="N1"/>
    </sheetView>
  </sheetViews>
  <sheetFormatPr defaultColWidth="29" defaultRowHeight="12.75"/>
  <cols>
    <col min="1" max="1" width="7.42578125" style="1" customWidth="1"/>
    <col min="2" max="2" width="31" style="1" customWidth="1"/>
    <col min="3" max="3" width="2.140625" style="1" customWidth="1"/>
    <col min="4" max="4" width="13.5703125" style="1" bestFit="1" customWidth="1"/>
    <col min="5" max="5" width="12" style="1" bestFit="1" customWidth="1"/>
    <col min="6" max="6" width="13.5703125" style="1" bestFit="1" customWidth="1"/>
    <col min="7" max="7" width="11" style="1" bestFit="1" customWidth="1"/>
    <col min="8" max="8" width="10.85546875" style="1" customWidth="1"/>
    <col min="9" max="9" width="8.28515625" style="1" customWidth="1"/>
    <col min="10" max="10" width="10.5703125" style="1" bestFit="1" customWidth="1"/>
    <col min="11" max="11" width="11.5703125" style="1" customWidth="1"/>
    <col min="12" max="12" width="11" style="1" bestFit="1" customWidth="1"/>
    <col min="13" max="13" width="10" style="1" bestFit="1" customWidth="1"/>
    <col min="14" max="14" width="13.5703125" style="1" bestFit="1" customWidth="1"/>
    <col min="15" max="15" width="9.140625" style="1" customWidth="1"/>
    <col min="16" max="16" width="10.140625" style="1" bestFit="1" customWidth="1"/>
    <col min="17" max="26" width="9.140625" style="1" customWidth="1"/>
    <col min="27" max="16384" width="29" style="1"/>
  </cols>
  <sheetData>
    <row r="2" spans="2:16">
      <c r="B2" s="95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/>
    </row>
    <row r="3" spans="2:16">
      <c r="B3" s="98" t="s">
        <v>1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</row>
    <row r="4" spans="2:16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100"/>
    </row>
    <row r="5" spans="2:16">
      <c r="B5" s="98" t="s">
        <v>2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00"/>
    </row>
    <row r="6" spans="2:16">
      <c r="B6" s="98" t="s">
        <v>3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00"/>
    </row>
    <row r="7" spans="2:16">
      <c r="B7" s="13"/>
      <c r="N7" s="14"/>
    </row>
    <row r="8" spans="2:16">
      <c r="B8" s="34"/>
      <c r="N8" s="14"/>
    </row>
    <row r="9" spans="2:16">
      <c r="B9" s="71" t="s">
        <v>4</v>
      </c>
      <c r="C9" s="93" t="s">
        <v>5</v>
      </c>
      <c r="D9" s="93"/>
      <c r="E9" s="93"/>
      <c r="F9" s="93"/>
      <c r="G9" s="93"/>
      <c r="H9" s="93"/>
      <c r="I9" s="93"/>
      <c r="J9" s="93"/>
      <c r="K9" s="93"/>
      <c r="L9" s="93"/>
      <c r="M9" s="93"/>
      <c r="N9" s="94"/>
    </row>
    <row r="10" spans="2:16" ht="51">
      <c r="B10" s="72" t="s">
        <v>6</v>
      </c>
      <c r="C10" s="18"/>
      <c r="D10" s="83" t="s">
        <v>7</v>
      </c>
      <c r="E10" s="84" t="s">
        <v>8</v>
      </c>
      <c r="F10" s="84" t="s">
        <v>9</v>
      </c>
      <c r="G10" s="84" t="s">
        <v>10</v>
      </c>
      <c r="H10" s="84" t="s">
        <v>11</v>
      </c>
      <c r="I10" s="84" t="s">
        <v>12</v>
      </c>
      <c r="J10" s="84" t="s">
        <v>13</v>
      </c>
      <c r="K10" s="84" t="s">
        <v>14</v>
      </c>
      <c r="L10" s="84" t="s">
        <v>15</v>
      </c>
      <c r="M10" s="85" t="s">
        <v>16</v>
      </c>
      <c r="N10" s="86" t="s">
        <v>17</v>
      </c>
    </row>
    <row r="11" spans="2:16" ht="25.5">
      <c r="B11" s="73" t="s">
        <v>18</v>
      </c>
      <c r="C11" s="2"/>
      <c r="D11" s="27">
        <v>0</v>
      </c>
      <c r="E11" s="9">
        <v>54421</v>
      </c>
      <c r="F11" s="9">
        <v>284958</v>
      </c>
      <c r="G11" s="9">
        <v>4886</v>
      </c>
      <c r="H11" s="9">
        <v>2730</v>
      </c>
      <c r="I11" s="9">
        <v>224</v>
      </c>
      <c r="J11" s="9">
        <v>6100</v>
      </c>
      <c r="K11" s="9">
        <v>0</v>
      </c>
      <c r="L11" s="9">
        <v>2508</v>
      </c>
      <c r="M11" s="9">
        <v>8879</v>
      </c>
      <c r="N11" s="15">
        <f>SUM(D11:M11)</f>
        <v>364706</v>
      </c>
      <c r="P11" s="79"/>
    </row>
    <row r="12" spans="2:16">
      <c r="B12" s="73" t="s">
        <v>19</v>
      </c>
      <c r="C12" s="2"/>
      <c r="D12" s="27">
        <v>0</v>
      </c>
      <c r="E12" s="9">
        <v>114109</v>
      </c>
      <c r="F12" s="9">
        <v>597493</v>
      </c>
      <c r="G12" s="9">
        <v>10244</v>
      </c>
      <c r="H12" s="9">
        <v>5724</v>
      </c>
      <c r="I12" s="9">
        <v>470</v>
      </c>
      <c r="J12" s="9">
        <v>12790</v>
      </c>
      <c r="K12" s="9">
        <v>0</v>
      </c>
      <c r="L12" s="9">
        <v>5259</v>
      </c>
      <c r="M12" s="9">
        <v>18617</v>
      </c>
      <c r="N12" s="15">
        <f t="shared" ref="N12:N15" si="0">SUM(D12:M12)</f>
        <v>764706</v>
      </c>
      <c r="P12" s="79"/>
    </row>
    <row r="13" spans="2:16">
      <c r="B13" s="73" t="s">
        <v>20</v>
      </c>
      <c r="C13" s="2"/>
      <c r="D13" s="27">
        <v>0</v>
      </c>
      <c r="E13" s="9">
        <v>57000</v>
      </c>
      <c r="F13" s="9">
        <v>298458</v>
      </c>
      <c r="G13" s="9">
        <v>0</v>
      </c>
      <c r="H13" s="9">
        <v>2859</v>
      </c>
      <c r="I13" s="9">
        <v>0</v>
      </c>
      <c r="J13" s="9">
        <v>6389</v>
      </c>
      <c r="K13" s="9">
        <v>0</v>
      </c>
      <c r="L13" s="9">
        <v>0</v>
      </c>
      <c r="M13" s="9">
        <v>0</v>
      </c>
      <c r="N13" s="15">
        <f t="shared" si="0"/>
        <v>364706</v>
      </c>
      <c r="P13" s="79"/>
    </row>
    <row r="14" spans="2:16">
      <c r="B14" s="73" t="s">
        <v>21</v>
      </c>
      <c r="C14" s="2"/>
      <c r="D14" s="27">
        <v>0</v>
      </c>
      <c r="E14" s="9">
        <v>43566</v>
      </c>
      <c r="F14" s="9">
        <v>228116</v>
      </c>
      <c r="G14" s="9">
        <v>3911</v>
      </c>
      <c r="H14" s="9">
        <v>2185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15">
        <f t="shared" si="0"/>
        <v>277778</v>
      </c>
      <c r="P14" s="79"/>
    </row>
    <row r="15" spans="2:16">
      <c r="B15" s="73" t="s">
        <v>22</v>
      </c>
      <c r="C15" s="2"/>
      <c r="D15" s="27">
        <v>0</v>
      </c>
      <c r="E15" s="9">
        <v>43888</v>
      </c>
      <c r="F15" s="9">
        <v>229804</v>
      </c>
      <c r="G15" s="9">
        <v>3940</v>
      </c>
      <c r="H15" s="9">
        <v>2202</v>
      </c>
      <c r="I15" s="9">
        <v>181</v>
      </c>
      <c r="J15" s="9">
        <v>4919</v>
      </c>
      <c r="K15" s="9">
        <v>0</v>
      </c>
      <c r="L15" s="9">
        <v>2023</v>
      </c>
      <c r="M15" s="9">
        <v>7161</v>
      </c>
      <c r="N15" s="15">
        <f t="shared" si="0"/>
        <v>294118</v>
      </c>
      <c r="P15" s="79"/>
    </row>
    <row r="16" spans="2:16">
      <c r="B16" s="73" t="s">
        <v>23</v>
      </c>
      <c r="C16" s="2"/>
      <c r="D16" s="27">
        <f>SUM(D11:D15)</f>
        <v>0</v>
      </c>
      <c r="E16" s="9">
        <f t="shared" ref="E16:M16" si="1">SUM(E11:E15)</f>
        <v>312984</v>
      </c>
      <c r="F16" s="9">
        <f t="shared" si="1"/>
        <v>1638829</v>
      </c>
      <c r="G16" s="9">
        <f t="shared" si="1"/>
        <v>22981</v>
      </c>
      <c r="H16" s="9">
        <f t="shared" si="1"/>
        <v>15700</v>
      </c>
      <c r="I16" s="9">
        <f t="shared" si="1"/>
        <v>875</v>
      </c>
      <c r="J16" s="9">
        <f t="shared" si="1"/>
        <v>30198</v>
      </c>
      <c r="K16" s="9">
        <f t="shared" si="1"/>
        <v>0</v>
      </c>
      <c r="L16" s="9">
        <f t="shared" si="1"/>
        <v>9790</v>
      </c>
      <c r="M16" s="9">
        <f t="shared" si="1"/>
        <v>34657</v>
      </c>
      <c r="N16" s="15">
        <f>SUM(N11:N15)</f>
        <v>2066014</v>
      </c>
      <c r="P16" s="79"/>
    </row>
    <row r="17" spans="2:16">
      <c r="B17" s="74"/>
      <c r="C17" s="2"/>
      <c r="D17" s="28"/>
      <c r="E17" s="10"/>
      <c r="F17" s="10"/>
      <c r="G17" s="10"/>
      <c r="H17" s="10"/>
      <c r="I17" s="10"/>
      <c r="J17" s="10"/>
      <c r="K17" s="10"/>
      <c r="L17" s="10"/>
      <c r="M17" s="11"/>
      <c r="N17" s="16"/>
      <c r="P17" s="79"/>
    </row>
    <row r="18" spans="2:16" ht="17.25" customHeight="1">
      <c r="B18" s="75" t="s">
        <v>7</v>
      </c>
      <c r="C18" s="20"/>
      <c r="D18" s="29"/>
      <c r="E18" s="21"/>
      <c r="F18" s="21"/>
      <c r="G18" s="21"/>
      <c r="H18" s="21"/>
      <c r="I18" s="21"/>
      <c r="J18" s="21"/>
      <c r="K18" s="21"/>
      <c r="L18" s="21"/>
      <c r="M18" s="22"/>
      <c r="N18" s="23"/>
      <c r="P18" s="79"/>
    </row>
    <row r="19" spans="2:16">
      <c r="B19" s="76" t="s">
        <v>24</v>
      </c>
      <c r="C19" s="2"/>
      <c r="D19" s="27">
        <v>1354132</v>
      </c>
      <c r="E19" s="9"/>
      <c r="F19" s="9"/>
      <c r="G19" s="9"/>
      <c r="H19" s="9"/>
      <c r="I19" s="9"/>
      <c r="J19" s="9"/>
      <c r="K19" s="9"/>
      <c r="L19" s="9"/>
      <c r="M19" s="9"/>
      <c r="N19" s="15">
        <f>SUM(D19:M19)</f>
        <v>1354132</v>
      </c>
      <c r="P19" s="79"/>
    </row>
    <row r="20" spans="2:16">
      <c r="B20" s="76" t="s">
        <v>25</v>
      </c>
      <c r="C20" s="2"/>
      <c r="D20" s="27">
        <v>973529</v>
      </c>
      <c r="E20" s="9"/>
      <c r="F20" s="9"/>
      <c r="G20" s="9"/>
      <c r="H20" s="9"/>
      <c r="I20" s="9"/>
      <c r="J20" s="9"/>
      <c r="K20" s="9"/>
      <c r="L20" s="9"/>
      <c r="M20" s="9"/>
      <c r="N20" s="15">
        <f>SUM(D20:M20)</f>
        <v>973529</v>
      </c>
      <c r="P20" s="79"/>
    </row>
    <row r="21" spans="2:16">
      <c r="B21" s="76" t="s">
        <v>46</v>
      </c>
      <c r="C21" s="2"/>
      <c r="D21" s="27">
        <v>323809</v>
      </c>
      <c r="E21" s="9"/>
      <c r="F21" s="9"/>
      <c r="G21" s="9"/>
      <c r="H21" s="9"/>
      <c r="I21" s="9"/>
      <c r="J21" s="9"/>
      <c r="K21" s="9"/>
      <c r="L21" s="9"/>
      <c r="M21" s="9"/>
      <c r="N21" s="15">
        <f>SUM(D21:M21)</f>
        <v>323809</v>
      </c>
      <c r="P21" s="79"/>
    </row>
    <row r="22" spans="2:16">
      <c r="B22" s="76" t="s">
        <v>26</v>
      </c>
      <c r="C22" s="2"/>
      <c r="D22" s="28">
        <f>SUM(D19:D21)</f>
        <v>2651470</v>
      </c>
      <c r="E22" s="10">
        <f t="shared" ref="E22:M22" si="2">SUM(E19:E21)</f>
        <v>0</v>
      </c>
      <c r="F22" s="10">
        <f t="shared" si="2"/>
        <v>0</v>
      </c>
      <c r="G22" s="10">
        <f t="shared" si="2"/>
        <v>0</v>
      </c>
      <c r="H22" s="10">
        <f t="shared" si="2"/>
        <v>0</v>
      </c>
      <c r="I22" s="10">
        <f t="shared" si="2"/>
        <v>0</v>
      </c>
      <c r="J22" s="10">
        <f t="shared" si="2"/>
        <v>0</v>
      </c>
      <c r="K22" s="10">
        <f t="shared" si="2"/>
        <v>0</v>
      </c>
      <c r="L22" s="10">
        <f t="shared" si="2"/>
        <v>0</v>
      </c>
      <c r="M22" s="11">
        <f t="shared" si="2"/>
        <v>0</v>
      </c>
      <c r="N22" s="16">
        <f>SUM(N19:N21)</f>
        <v>2651470</v>
      </c>
      <c r="P22" s="79"/>
    </row>
    <row r="23" spans="2:16">
      <c r="B23" s="76"/>
      <c r="C23" s="2"/>
      <c r="D23" s="28"/>
      <c r="E23" s="10"/>
      <c r="F23" s="10"/>
      <c r="G23" s="10"/>
      <c r="H23" s="10"/>
      <c r="I23" s="10"/>
      <c r="J23" s="10"/>
      <c r="K23" s="10"/>
      <c r="L23" s="10"/>
      <c r="M23" s="11"/>
      <c r="N23" s="16"/>
      <c r="P23" s="79"/>
    </row>
    <row r="24" spans="2:16">
      <c r="B24" s="77" t="s">
        <v>27</v>
      </c>
      <c r="C24" s="20"/>
      <c r="D24" s="30">
        <v>13530</v>
      </c>
      <c r="E24" s="24">
        <v>3853</v>
      </c>
      <c r="F24" s="24">
        <v>20174</v>
      </c>
      <c r="G24" s="24">
        <v>279</v>
      </c>
      <c r="H24" s="24">
        <v>193</v>
      </c>
      <c r="I24" s="24">
        <v>11</v>
      </c>
      <c r="J24" s="24">
        <v>381</v>
      </c>
      <c r="K24" s="24">
        <v>0</v>
      </c>
      <c r="L24" s="24">
        <v>122</v>
      </c>
      <c r="M24" s="24">
        <v>433</v>
      </c>
      <c r="N24" s="25">
        <f>SUM(D24:M24)</f>
        <v>38976</v>
      </c>
      <c r="P24" s="79"/>
    </row>
    <row r="25" spans="2:16">
      <c r="B25" s="77" t="s">
        <v>28</v>
      </c>
      <c r="C25" s="20"/>
      <c r="D25" s="30">
        <v>70257</v>
      </c>
      <c r="E25" s="24">
        <v>8293</v>
      </c>
      <c r="F25" s="24">
        <v>43425</v>
      </c>
      <c r="G25" s="24">
        <v>609</v>
      </c>
      <c r="H25" s="24">
        <v>416</v>
      </c>
      <c r="I25" s="24">
        <v>23</v>
      </c>
      <c r="J25" s="24">
        <v>800</v>
      </c>
      <c r="K25" s="24">
        <v>0</v>
      </c>
      <c r="L25" s="24">
        <v>259</v>
      </c>
      <c r="M25" s="24">
        <v>918</v>
      </c>
      <c r="N25" s="25">
        <f>SUM(D25:M25)</f>
        <v>125000</v>
      </c>
      <c r="P25" s="79"/>
    </row>
    <row r="26" spans="2:16">
      <c r="B26" s="78"/>
      <c r="C26" s="2"/>
      <c r="D26" s="28"/>
      <c r="E26" s="10"/>
      <c r="F26" s="10"/>
      <c r="G26" s="10"/>
      <c r="H26" s="10"/>
      <c r="I26" s="10"/>
      <c r="J26" s="10"/>
      <c r="K26" s="10"/>
      <c r="L26" s="10"/>
      <c r="M26" s="11"/>
      <c r="N26" s="16"/>
      <c r="P26" s="79"/>
    </row>
    <row r="27" spans="2:16">
      <c r="B27" s="8" t="s">
        <v>29</v>
      </c>
      <c r="C27" s="26"/>
      <c r="D27" s="70">
        <f>D25+D22+D16+D24</f>
        <v>2735257</v>
      </c>
      <c r="E27" s="39">
        <f t="shared" ref="E27:M27" si="3">E25+E22+E16+E24</f>
        <v>325130</v>
      </c>
      <c r="F27" s="39">
        <f>F25+F22+F16+F24</f>
        <v>1702428</v>
      </c>
      <c r="G27" s="39">
        <f t="shared" si="3"/>
        <v>23869</v>
      </c>
      <c r="H27" s="39">
        <f t="shared" si="3"/>
        <v>16309</v>
      </c>
      <c r="I27" s="39">
        <f t="shared" si="3"/>
        <v>909</v>
      </c>
      <c r="J27" s="39">
        <f t="shared" si="3"/>
        <v>31379</v>
      </c>
      <c r="K27" s="39">
        <f t="shared" si="3"/>
        <v>0</v>
      </c>
      <c r="L27" s="39">
        <f t="shared" si="3"/>
        <v>10171</v>
      </c>
      <c r="M27" s="39">
        <f t="shared" si="3"/>
        <v>36008</v>
      </c>
      <c r="N27" s="87">
        <f>N25+N22+N16+N24</f>
        <v>4881460</v>
      </c>
      <c r="P27" s="79"/>
    </row>
    <row r="28" spans="2:16">
      <c r="B28" s="13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7"/>
    </row>
    <row r="29" spans="2:16">
      <c r="B29" s="13" t="s">
        <v>30</v>
      </c>
      <c r="N29" s="14"/>
    </row>
    <row r="30" spans="2:16"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</row>
    <row r="31" spans="2:16">
      <c r="E31" s="81"/>
      <c r="F31" s="81"/>
      <c r="G31" s="81"/>
      <c r="H31" s="81"/>
      <c r="I31" s="81"/>
      <c r="J31" s="81"/>
      <c r="K31" s="81"/>
      <c r="L31" s="81"/>
      <c r="M31" s="81"/>
      <c r="N31" s="81"/>
    </row>
    <row r="32" spans="2:16">
      <c r="E32" s="81"/>
      <c r="F32" s="81"/>
      <c r="G32" s="81"/>
      <c r="H32" s="81"/>
      <c r="I32" s="81"/>
      <c r="J32" s="81"/>
      <c r="K32" s="81"/>
      <c r="L32" s="81"/>
      <c r="M32" s="81"/>
    </row>
    <row r="34" spans="5:13">
      <c r="E34" s="82"/>
      <c r="F34" s="82"/>
      <c r="G34" s="82"/>
      <c r="H34" s="82"/>
      <c r="I34" s="82"/>
      <c r="J34" s="82"/>
      <c r="K34" s="82"/>
      <c r="L34" s="82"/>
      <c r="M34" s="82"/>
    </row>
    <row r="35" spans="5:13">
      <c r="E35" s="79"/>
      <c r="F35" s="79"/>
      <c r="G35" s="79"/>
      <c r="H35" s="79"/>
      <c r="I35" s="79"/>
      <c r="J35" s="79"/>
      <c r="K35" s="79"/>
      <c r="L35" s="79"/>
      <c r="M35" s="79"/>
    </row>
  </sheetData>
  <mergeCells count="6">
    <mergeCell ref="C9:N9"/>
    <mergeCell ref="B2:N2"/>
    <mergeCell ref="B3:N3"/>
    <mergeCell ref="B4:N4"/>
    <mergeCell ref="B5:N5"/>
    <mergeCell ref="B6:N6"/>
  </mergeCells>
  <printOptions horizontalCentered="1"/>
  <pageMargins left="0.25" right="0.25" top="0.75" bottom="0.75" header="0.3" footer="0.3"/>
  <pageSetup scale="75" orientation="landscape" r:id="rId1"/>
  <headerFooter>
    <oddHeader>&amp;RPUCT DOCKET NO. 58014
Schedule A
Page 2 of 2</oddHeader>
    <oddFooter xml:space="preserve">&amp;L
Sponsored by:  Montana Fichtel, Jonathan Griffin, and Robert Paddy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2:P44"/>
  <sheetViews>
    <sheetView tabSelected="1" zoomScale="80" zoomScaleNormal="80" zoomScaleSheetLayoutView="50" zoomScalePageLayoutView="80" workbookViewId="0">
      <selection activeCell="B43" sqref="B43"/>
    </sheetView>
  </sheetViews>
  <sheetFormatPr defaultColWidth="36.28515625" defaultRowHeight="12.75"/>
  <cols>
    <col min="1" max="1" width="8.85546875" style="1" customWidth="1"/>
    <col min="2" max="2" width="46.85546875" style="1" customWidth="1"/>
    <col min="3" max="3" width="2.28515625" style="1" customWidth="1"/>
    <col min="4" max="4" width="12.28515625" style="1" bestFit="1" customWidth="1"/>
    <col min="5" max="5" width="11.5703125" style="1" customWidth="1"/>
    <col min="6" max="6" width="12.28515625" style="1" bestFit="1" customWidth="1"/>
    <col min="7" max="7" width="10.85546875" style="1" customWidth="1"/>
    <col min="8" max="8" width="10.7109375" style="1" bestFit="1" customWidth="1"/>
    <col min="9" max="9" width="9.5703125" style="1" bestFit="1" customWidth="1"/>
    <col min="10" max="10" width="10.7109375" style="1" bestFit="1" customWidth="1"/>
    <col min="11" max="11" width="11.5703125" style="1" customWidth="1"/>
    <col min="12" max="12" width="10.5703125" style="1" bestFit="1" customWidth="1"/>
    <col min="13" max="13" width="8.85546875" style="1" customWidth="1"/>
    <col min="14" max="14" width="12.28515625" style="1" bestFit="1" customWidth="1"/>
    <col min="15" max="15" width="10.140625" style="1" bestFit="1" customWidth="1"/>
    <col min="16" max="16" width="9.5703125" style="1" bestFit="1" customWidth="1"/>
    <col min="17" max="213" width="8.85546875" style="1" customWidth="1"/>
    <col min="214" max="16384" width="36.28515625" style="1"/>
  </cols>
  <sheetData>
    <row r="2" spans="2:16">
      <c r="B2" s="95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/>
    </row>
    <row r="3" spans="2:16">
      <c r="B3" s="98" t="s">
        <v>1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</row>
    <row r="4" spans="2:16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14"/>
    </row>
    <row r="5" spans="2:16">
      <c r="B5" s="98" t="s">
        <v>31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00"/>
    </row>
    <row r="6" spans="2:16">
      <c r="B6" s="98" t="s">
        <v>32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00"/>
    </row>
    <row r="7" spans="2:16">
      <c r="B7" s="13"/>
      <c r="N7" s="14"/>
    </row>
    <row r="8" spans="2:16">
      <c r="B8" s="34"/>
      <c r="C8" s="55"/>
      <c r="N8" s="14"/>
    </row>
    <row r="9" spans="2:16">
      <c r="B9" s="46" t="s">
        <v>4</v>
      </c>
      <c r="C9" s="56"/>
      <c r="D9" s="101" t="s">
        <v>33</v>
      </c>
      <c r="E9" s="102"/>
      <c r="F9" s="102"/>
      <c r="G9" s="102"/>
      <c r="H9" s="102"/>
      <c r="I9" s="102"/>
      <c r="J9" s="102"/>
      <c r="K9" s="102"/>
      <c r="L9" s="102"/>
      <c r="M9" s="102"/>
      <c r="N9" s="35"/>
    </row>
    <row r="10" spans="2:16" s="7" customFormat="1" ht="51">
      <c r="B10" s="3"/>
      <c r="C10" s="26"/>
      <c r="D10" s="64" t="s">
        <v>7</v>
      </c>
      <c r="E10" s="19" t="s">
        <v>8</v>
      </c>
      <c r="F10" s="19" t="s">
        <v>9</v>
      </c>
      <c r="G10" s="19" t="s">
        <v>10</v>
      </c>
      <c r="H10" s="19" t="s">
        <v>11</v>
      </c>
      <c r="I10" s="19" t="s">
        <v>12</v>
      </c>
      <c r="J10" s="19" t="s">
        <v>13</v>
      </c>
      <c r="K10" s="19" t="s">
        <v>14</v>
      </c>
      <c r="L10" s="19" t="s">
        <v>15</v>
      </c>
      <c r="M10" s="19" t="s">
        <v>16</v>
      </c>
      <c r="N10" s="36" t="s">
        <v>17</v>
      </c>
    </row>
    <row r="11" spans="2:16">
      <c r="B11" s="47" t="s">
        <v>34</v>
      </c>
      <c r="C11" s="57"/>
      <c r="D11" s="65"/>
      <c r="E11" s="40"/>
      <c r="F11" s="40"/>
      <c r="G11" s="40"/>
      <c r="H11" s="40"/>
      <c r="I11" s="40"/>
      <c r="J11" s="40"/>
      <c r="K11" s="40"/>
      <c r="L11" s="40"/>
      <c r="M11" s="40"/>
      <c r="N11" s="41"/>
    </row>
    <row r="12" spans="2:16">
      <c r="B12" s="48" t="s">
        <v>6</v>
      </c>
      <c r="C12" s="58"/>
      <c r="D12" s="66"/>
      <c r="E12" s="22"/>
      <c r="F12" s="22"/>
      <c r="G12" s="22"/>
      <c r="H12" s="22"/>
      <c r="I12" s="22"/>
      <c r="J12" s="22"/>
      <c r="K12" s="22"/>
      <c r="L12" s="22"/>
      <c r="M12" s="22"/>
      <c r="N12" s="44"/>
    </row>
    <row r="13" spans="2:16">
      <c r="B13" s="49" t="s">
        <v>35</v>
      </c>
      <c r="C13" s="59"/>
      <c r="D13" s="67">
        <v>0</v>
      </c>
      <c r="E13" s="31">
        <f>143382+13730</f>
        <v>157112</v>
      </c>
      <c r="F13" s="31">
        <f>168925+16176+6298+603</f>
        <v>192002</v>
      </c>
      <c r="G13" s="31">
        <v>0</v>
      </c>
      <c r="H13" s="31">
        <f>4821+462</f>
        <v>5283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8">
        <f>SUM(D13:M13)</f>
        <v>354397</v>
      </c>
      <c r="P13" s="79"/>
    </row>
    <row r="14" spans="2:16">
      <c r="B14" s="49" t="s">
        <v>19</v>
      </c>
      <c r="C14" s="59"/>
      <c r="D14" s="67">
        <v>0</v>
      </c>
      <c r="E14" s="31">
        <f>85029+11233</f>
        <v>96262</v>
      </c>
      <c r="F14" s="31">
        <f>281192.21+59886.52+45057</f>
        <v>386135.73000000004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8">
        <f t="shared" ref="N14:N17" si="0">SUM(D14:M14)</f>
        <v>482397.73000000004</v>
      </c>
      <c r="P14" s="79"/>
    </row>
    <row r="15" spans="2:16">
      <c r="B15" s="49" t="s">
        <v>36</v>
      </c>
      <c r="C15" s="59"/>
      <c r="D15" s="67">
        <v>0</v>
      </c>
      <c r="E15" s="31">
        <v>0</v>
      </c>
      <c r="F15" s="31">
        <f>14664.9+2789+25128.9+4779</f>
        <v>47361.8</v>
      </c>
      <c r="G15" s="31">
        <f>4141+788</f>
        <v>4929</v>
      </c>
      <c r="H15" s="31">
        <f>11142+2119</f>
        <v>13261</v>
      </c>
      <c r="I15" s="31">
        <v>0</v>
      </c>
      <c r="J15" s="31">
        <v>0</v>
      </c>
      <c r="K15" s="31">
        <v>0</v>
      </c>
      <c r="L15" s="31">
        <f>93382+17759</f>
        <v>111141</v>
      </c>
      <c r="M15" s="31">
        <v>0</v>
      </c>
      <c r="N15" s="38">
        <f t="shared" si="0"/>
        <v>176692.8</v>
      </c>
      <c r="P15" s="79"/>
    </row>
    <row r="16" spans="2:16">
      <c r="B16" s="49" t="s">
        <v>37</v>
      </c>
      <c r="C16" s="59"/>
      <c r="D16" s="67">
        <v>0</v>
      </c>
      <c r="E16" s="31">
        <f>46649+4857</f>
        <v>51506</v>
      </c>
      <c r="F16" s="31">
        <f>305208.52+27573.36+49040.33+34652+5106</f>
        <v>421580.21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8">
        <f t="shared" si="0"/>
        <v>473086.21</v>
      </c>
      <c r="P16" s="79"/>
    </row>
    <row r="17" spans="2:16">
      <c r="B17" s="49" t="s">
        <v>38</v>
      </c>
      <c r="C17" s="59"/>
      <c r="D17" s="67">
        <v>0</v>
      </c>
      <c r="E17" s="31">
        <f>36983+3230</f>
        <v>40213</v>
      </c>
      <c r="F17" s="31">
        <f>213743+18666</f>
        <v>232409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8">
        <f t="shared" si="0"/>
        <v>272622</v>
      </c>
      <c r="P17" s="79"/>
    </row>
    <row r="18" spans="2:16">
      <c r="B18" s="49" t="s">
        <v>39</v>
      </c>
      <c r="C18" s="59"/>
      <c r="D18" s="67">
        <f>SUM(D13:D17)</f>
        <v>0</v>
      </c>
      <c r="E18" s="31">
        <f t="shared" ref="E18:G18" si="1">SUM(E13:E17)</f>
        <v>345093</v>
      </c>
      <c r="F18" s="31">
        <f t="shared" si="1"/>
        <v>1279488.74</v>
      </c>
      <c r="G18" s="31">
        <f t="shared" si="1"/>
        <v>4929</v>
      </c>
      <c r="H18" s="31">
        <f>SUM(H13:H17)</f>
        <v>18544</v>
      </c>
      <c r="I18" s="31">
        <f t="shared" ref="I18:N18" si="2">SUM(I13:I17)</f>
        <v>0</v>
      </c>
      <c r="J18" s="31">
        <f t="shared" si="2"/>
        <v>0</v>
      </c>
      <c r="K18" s="31">
        <f t="shared" si="2"/>
        <v>0</v>
      </c>
      <c r="L18" s="31">
        <f t="shared" si="2"/>
        <v>111141</v>
      </c>
      <c r="M18" s="31">
        <f t="shared" si="2"/>
        <v>0</v>
      </c>
      <c r="N18" s="38">
        <f t="shared" si="2"/>
        <v>1759195.74</v>
      </c>
      <c r="P18" s="79"/>
    </row>
    <row r="19" spans="2:16">
      <c r="B19" s="50"/>
      <c r="D19" s="67"/>
      <c r="E19" s="31"/>
      <c r="F19" s="31"/>
      <c r="G19" s="31"/>
      <c r="H19" s="31"/>
      <c r="I19" s="31"/>
      <c r="J19" s="31"/>
      <c r="K19" s="31"/>
      <c r="L19" s="31"/>
      <c r="M19" s="31"/>
      <c r="N19" s="38"/>
      <c r="P19" s="79"/>
    </row>
    <row r="20" spans="2:16">
      <c r="B20" s="51" t="s">
        <v>7</v>
      </c>
      <c r="C20" s="60"/>
      <c r="D20" s="68"/>
      <c r="E20" s="42"/>
      <c r="F20" s="42"/>
      <c r="G20" s="42"/>
      <c r="H20" s="42"/>
      <c r="I20" s="42"/>
      <c r="J20" s="42"/>
      <c r="K20" s="42"/>
      <c r="L20" s="42"/>
      <c r="M20" s="42"/>
      <c r="N20" s="88"/>
      <c r="P20" s="79"/>
    </row>
    <row r="21" spans="2:16">
      <c r="B21" s="49" t="s">
        <v>24</v>
      </c>
      <c r="C21" s="59"/>
      <c r="D21" s="67">
        <f>1368354+186356</f>
        <v>1554710</v>
      </c>
      <c r="E21" s="31"/>
      <c r="F21" s="31"/>
      <c r="G21" s="31"/>
      <c r="H21" s="31"/>
      <c r="I21" s="31"/>
      <c r="J21" s="31"/>
      <c r="K21" s="31"/>
      <c r="L21" s="31"/>
      <c r="M21" s="31"/>
      <c r="N21" s="38">
        <f>SUM(D21:M21)</f>
        <v>1554710</v>
      </c>
      <c r="P21" s="79"/>
    </row>
    <row r="22" spans="2:16">
      <c r="B22" s="49" t="s">
        <v>25</v>
      </c>
      <c r="C22" s="59"/>
      <c r="D22" s="67">
        <f>685711+107948</f>
        <v>793659</v>
      </c>
      <c r="E22" s="31"/>
      <c r="F22" s="31"/>
      <c r="G22" s="31"/>
      <c r="H22" s="31"/>
      <c r="I22" s="31"/>
      <c r="J22" s="31"/>
      <c r="K22" s="31"/>
      <c r="L22" s="31"/>
      <c r="M22" s="31"/>
      <c r="N22" s="38">
        <f>SUM(D22:M22)</f>
        <v>793659</v>
      </c>
      <c r="P22" s="79"/>
    </row>
    <row r="23" spans="2:16">
      <c r="B23" s="49" t="s">
        <v>46</v>
      </c>
      <c r="C23" s="59"/>
      <c r="D23" s="67">
        <f>107296+14565</f>
        <v>121861</v>
      </c>
      <c r="E23" s="31"/>
      <c r="F23" s="31"/>
      <c r="G23" s="31"/>
      <c r="H23" s="31"/>
      <c r="I23" s="31"/>
      <c r="J23" s="31"/>
      <c r="K23" s="31"/>
      <c r="L23" s="31"/>
      <c r="M23" s="31"/>
      <c r="N23" s="38">
        <f>SUM(D23:M23)</f>
        <v>121861</v>
      </c>
      <c r="P23" s="79"/>
    </row>
    <row r="24" spans="2:16">
      <c r="B24" s="49" t="s">
        <v>40</v>
      </c>
      <c r="C24" s="59"/>
      <c r="D24" s="67">
        <f>SUM(D21:D23)</f>
        <v>2470230</v>
      </c>
      <c r="E24" s="31">
        <f t="shared" ref="E24:M24" si="3">SUM(E21:E22)</f>
        <v>0</v>
      </c>
      <c r="F24" s="31">
        <f t="shared" si="3"/>
        <v>0</v>
      </c>
      <c r="G24" s="31">
        <f t="shared" si="3"/>
        <v>0</v>
      </c>
      <c r="H24" s="31">
        <f t="shared" si="3"/>
        <v>0</v>
      </c>
      <c r="I24" s="31">
        <f t="shared" si="3"/>
        <v>0</v>
      </c>
      <c r="J24" s="31">
        <f t="shared" si="3"/>
        <v>0</v>
      </c>
      <c r="K24" s="31">
        <f t="shared" si="3"/>
        <v>0</v>
      </c>
      <c r="L24" s="31">
        <f t="shared" si="3"/>
        <v>0</v>
      </c>
      <c r="M24" s="31">
        <f t="shared" si="3"/>
        <v>0</v>
      </c>
      <c r="N24" s="38">
        <f>SUM(N21:N23)</f>
        <v>2470230</v>
      </c>
      <c r="P24" s="79"/>
    </row>
    <row r="25" spans="2:16">
      <c r="B25" s="49" t="s">
        <v>41</v>
      </c>
      <c r="C25" s="59"/>
      <c r="D25" s="67">
        <f t="shared" ref="D25:N25" si="4">D18+D24</f>
        <v>2470230</v>
      </c>
      <c r="E25" s="31">
        <f t="shared" si="4"/>
        <v>345093</v>
      </c>
      <c r="F25" s="31">
        <f t="shared" si="4"/>
        <v>1279488.74</v>
      </c>
      <c r="G25" s="31">
        <f t="shared" si="4"/>
        <v>4929</v>
      </c>
      <c r="H25" s="31">
        <f t="shared" si="4"/>
        <v>18544</v>
      </c>
      <c r="I25" s="31">
        <f t="shared" si="4"/>
        <v>0</v>
      </c>
      <c r="J25" s="31">
        <f t="shared" si="4"/>
        <v>0</v>
      </c>
      <c r="K25" s="31">
        <f t="shared" si="4"/>
        <v>0</v>
      </c>
      <c r="L25" s="31">
        <f t="shared" si="4"/>
        <v>111141</v>
      </c>
      <c r="M25" s="31">
        <f t="shared" si="4"/>
        <v>0</v>
      </c>
      <c r="N25" s="38">
        <f t="shared" si="4"/>
        <v>4229425.74</v>
      </c>
      <c r="O25" s="79"/>
      <c r="P25" s="79"/>
    </row>
    <row r="26" spans="2:16">
      <c r="B26" s="52"/>
      <c r="C26" s="61"/>
      <c r="D26" s="69"/>
      <c r="E26" s="43"/>
      <c r="F26" s="43"/>
      <c r="G26" s="43"/>
      <c r="H26" s="43"/>
      <c r="I26" s="43"/>
      <c r="J26" s="43"/>
      <c r="K26" s="43"/>
      <c r="L26" s="43"/>
      <c r="M26" s="43"/>
      <c r="N26" s="45"/>
    </row>
    <row r="27" spans="2:16">
      <c r="B27" s="8" t="s">
        <v>42</v>
      </c>
      <c r="C27" s="62"/>
      <c r="D27" s="89"/>
      <c r="E27" s="90"/>
      <c r="F27" s="90"/>
      <c r="G27" s="90"/>
      <c r="H27" s="90"/>
      <c r="I27" s="90"/>
      <c r="J27" s="90"/>
      <c r="K27" s="90"/>
      <c r="L27" s="90"/>
      <c r="M27" s="90"/>
      <c r="N27" s="91"/>
    </row>
    <row r="28" spans="2:16">
      <c r="B28" s="49" t="s">
        <v>35</v>
      </c>
      <c r="C28" s="59"/>
      <c r="D28" s="67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8">
        <f>SUM(D28:M28)</f>
        <v>0</v>
      </c>
    </row>
    <row r="29" spans="2:16">
      <c r="B29" s="49" t="s">
        <v>19</v>
      </c>
      <c r="C29" s="59"/>
      <c r="D29" s="67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8">
        <f t="shared" ref="N29:N36" si="5">SUM(D29:M29)</f>
        <v>0</v>
      </c>
    </row>
    <row r="30" spans="2:16">
      <c r="B30" s="49" t="s">
        <v>36</v>
      </c>
      <c r="C30" s="59"/>
      <c r="D30" s="67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8">
        <f t="shared" si="5"/>
        <v>0</v>
      </c>
    </row>
    <row r="31" spans="2:16">
      <c r="B31" s="49" t="s">
        <v>37</v>
      </c>
      <c r="C31" s="59"/>
      <c r="D31" s="67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8">
        <f t="shared" si="5"/>
        <v>0</v>
      </c>
    </row>
    <row r="32" spans="2:16">
      <c r="B32" s="49" t="s">
        <v>38</v>
      </c>
      <c r="C32" s="59"/>
      <c r="D32" s="67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8">
        <f t="shared" si="5"/>
        <v>0</v>
      </c>
    </row>
    <row r="33" spans="2:16">
      <c r="B33" s="49" t="s">
        <v>24</v>
      </c>
      <c r="C33" s="59"/>
      <c r="D33" s="67">
        <v>263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8">
        <f t="shared" si="5"/>
        <v>263</v>
      </c>
    </row>
    <row r="34" spans="2:16">
      <c r="B34" s="49" t="s">
        <v>25</v>
      </c>
      <c r="C34" s="59"/>
      <c r="D34" s="67">
        <v>137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8">
        <f t="shared" si="5"/>
        <v>137</v>
      </c>
    </row>
    <row r="35" spans="2:16">
      <c r="B35" s="49" t="s">
        <v>46</v>
      </c>
      <c r="C35" s="59"/>
      <c r="D35" s="67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8">
        <v>0</v>
      </c>
    </row>
    <row r="36" spans="2:16">
      <c r="B36" s="49" t="s">
        <v>43</v>
      </c>
      <c r="C36" s="59"/>
      <c r="D36" s="67">
        <v>71273</v>
      </c>
      <c r="E36" s="31">
        <v>10290</v>
      </c>
      <c r="F36" s="31">
        <v>37977</v>
      </c>
      <c r="G36" s="31">
        <v>137</v>
      </c>
      <c r="H36" s="31">
        <v>526</v>
      </c>
      <c r="I36" s="31">
        <v>0</v>
      </c>
      <c r="J36" s="31">
        <v>0</v>
      </c>
      <c r="K36" s="31">
        <v>0</v>
      </c>
      <c r="L36" s="31">
        <v>3079</v>
      </c>
      <c r="M36" s="31">
        <v>0</v>
      </c>
      <c r="N36" s="38">
        <f t="shared" si="5"/>
        <v>123282</v>
      </c>
    </row>
    <row r="37" spans="2:16">
      <c r="B37" s="53" t="s">
        <v>44</v>
      </c>
      <c r="C37" s="63"/>
      <c r="D37" s="69">
        <f>SUM(D28:D36)</f>
        <v>71673</v>
      </c>
      <c r="E37" s="43">
        <f t="shared" ref="E37:M37" si="6">SUM(E28:E36)</f>
        <v>10290</v>
      </c>
      <c r="F37" s="43">
        <f t="shared" si="6"/>
        <v>37977</v>
      </c>
      <c r="G37" s="43">
        <f t="shared" si="6"/>
        <v>137</v>
      </c>
      <c r="H37" s="43">
        <f t="shared" si="6"/>
        <v>526</v>
      </c>
      <c r="I37" s="43">
        <f t="shared" si="6"/>
        <v>0</v>
      </c>
      <c r="J37" s="43">
        <f t="shared" si="6"/>
        <v>0</v>
      </c>
      <c r="K37" s="43">
        <f t="shared" si="6"/>
        <v>0</v>
      </c>
      <c r="L37" s="43">
        <f t="shared" si="6"/>
        <v>3079</v>
      </c>
      <c r="M37" s="43">
        <f t="shared" si="6"/>
        <v>0</v>
      </c>
      <c r="N37" s="45">
        <f>SUM(N28:N36)</f>
        <v>123682</v>
      </c>
      <c r="P37" s="79"/>
    </row>
    <row r="38" spans="2:16">
      <c r="B38" s="54" t="s">
        <v>27</v>
      </c>
      <c r="C38" s="33"/>
      <c r="D38" s="67">
        <v>21335</v>
      </c>
      <c r="E38" s="31">
        <v>3080</v>
      </c>
      <c r="F38" s="31">
        <v>11368</v>
      </c>
      <c r="G38" s="31">
        <v>41</v>
      </c>
      <c r="H38" s="31">
        <v>158</v>
      </c>
      <c r="I38" s="31">
        <v>0</v>
      </c>
      <c r="J38" s="31">
        <v>0</v>
      </c>
      <c r="K38" s="31">
        <v>0</v>
      </c>
      <c r="L38" s="31">
        <v>922</v>
      </c>
      <c r="M38" s="31">
        <v>0</v>
      </c>
      <c r="N38" s="92">
        <f t="shared" ref="N38" si="7">SUM(D38:M38)</f>
        <v>36904</v>
      </c>
      <c r="P38" s="80"/>
    </row>
    <row r="39" spans="2:16">
      <c r="B39" s="8" t="s">
        <v>29</v>
      </c>
      <c r="C39" s="62"/>
      <c r="D39" s="70">
        <f t="shared" ref="D39:M39" si="8">+D37+D25+D38</f>
        <v>2563238</v>
      </c>
      <c r="E39" s="39">
        <f t="shared" si="8"/>
        <v>358463</v>
      </c>
      <c r="F39" s="39">
        <f t="shared" si="8"/>
        <v>1328833.74</v>
      </c>
      <c r="G39" s="39">
        <f t="shared" si="8"/>
        <v>5107</v>
      </c>
      <c r="H39" s="39">
        <f t="shared" si="8"/>
        <v>19228</v>
      </c>
      <c r="I39" s="39">
        <f t="shared" si="8"/>
        <v>0</v>
      </c>
      <c r="J39" s="39">
        <f t="shared" si="8"/>
        <v>0</v>
      </c>
      <c r="K39" s="39">
        <f t="shared" si="8"/>
        <v>0</v>
      </c>
      <c r="L39" s="39">
        <f t="shared" si="8"/>
        <v>115142</v>
      </c>
      <c r="M39" s="39">
        <f t="shared" si="8"/>
        <v>0</v>
      </c>
      <c r="N39" s="87">
        <f>+N37+N25+N38</f>
        <v>4390011.74</v>
      </c>
      <c r="P39" s="79"/>
    </row>
    <row r="40" spans="2:16">
      <c r="B40" s="13"/>
      <c r="N40" s="37"/>
    </row>
    <row r="41" spans="2:16">
      <c r="B41" s="13" t="s">
        <v>45</v>
      </c>
      <c r="N41" s="14"/>
    </row>
    <row r="42" spans="2:16"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32"/>
    </row>
    <row r="43" spans="2:16">
      <c r="E43" s="81"/>
      <c r="F43" s="81"/>
      <c r="G43" s="81"/>
      <c r="H43" s="81"/>
      <c r="I43" s="81"/>
      <c r="J43" s="81"/>
      <c r="K43" s="81"/>
      <c r="L43" s="81"/>
      <c r="M43" s="81"/>
      <c r="N43" s="81"/>
    </row>
    <row r="44" spans="2:16">
      <c r="E44" s="79"/>
      <c r="F44" s="79"/>
      <c r="G44" s="79"/>
      <c r="H44" s="79"/>
      <c r="I44" s="79"/>
      <c r="J44" s="79"/>
      <c r="K44" s="79"/>
      <c r="L44" s="79"/>
      <c r="M44" s="79"/>
      <c r="N44" s="79"/>
    </row>
  </sheetData>
  <mergeCells count="6">
    <mergeCell ref="D9:M9"/>
    <mergeCell ref="B2:N2"/>
    <mergeCell ref="B3:N3"/>
    <mergeCell ref="B4:M4"/>
    <mergeCell ref="B5:N5"/>
    <mergeCell ref="B6:N6"/>
  </mergeCells>
  <printOptions horizontalCentered="1"/>
  <pageMargins left="0.25" right="0.25" top="0.75" bottom="0.75" header="0.3" footer="0.3"/>
  <pageSetup scale="72" orientation="landscape" r:id="rId1"/>
  <headerFooter>
    <oddHeader>&amp;RPUCT DOCKET NO. 58014
Schedule B
Page 2 of 2</oddHeader>
    <oddFooter>&amp;L
Sponsored by:  Montana Fichtel, Jonathan Griffin, and Robert Paddy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kzNmUyMmQ1LTQ1YTctNGNiNy05NWFiLTFhYThjN2M4ODc4OSIgdmFsdWU9IiIgeG1sbnM9Imh0dHA6Ly93d3cuYm9sZG9uamFtZXMuY29tLzIwMDgvMDEvc2llL2ludGVybmFsL2xhYmVsIiAvPjwvc2lzbD48VXNlck5hbWU+Q09SUFxzMjkzNDQ2PC9Vc2VyTmFtZT48RGF0ZVRpbWU+My8xMC8yMDIyIDI6Mzg6MjYgUE08L0RhdGVUaW1lPjxMYWJlbFN0cmluZz5VbmNhdGVnb3JpemVkPC9MYWJlbFN0cmluZz48L2l0ZW0+PC9sYWJlbEhpc3Rvcnk+</Value>
</WrappedLabelHistory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8ffb1c-9230-4705-a789-27bae69f5829">
      <Terms xmlns="http://schemas.microsoft.com/office/infopath/2007/PartnerControls"/>
    </lcf76f155ced4ddcb4097134ff3c332f>
    <TaxCatchAll xmlns="b6888f76-1100-40b0-929b-1efe9044426d" xsi:nil="true"/>
    <Notes xmlns="f88ffb1c-9230-4705-a789-27bae69f5829" xsi:nil="true"/>
    <OriginalFileDate xmlns="f88ffb1c-9230-4705-a789-27bae69f5829" xsi:nil="true"/>
    <Owner xmlns="f88ffb1c-9230-4705-a789-27bae69f5829">
      <UserInfo>
        <DisplayName/>
        <AccountId xsi:nil="true"/>
        <AccountType/>
      </UserInfo>
    </Own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936e22d5-45a7-4cb7-95ab-1aa8c7c88789" value=""/>
</sisl>
</file>

<file path=customXml/itemProps1.xml><?xml version="1.0" encoding="utf-8"?>
<ds:datastoreItem xmlns:ds="http://schemas.openxmlformats.org/officeDocument/2006/customXml" ds:itemID="{67658C6E-86E4-4505-8800-A0E83E9478B7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214AC2BF-7A0A-46F0-8F6F-D0290A2298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9E22C8-9704-4573-8DB0-EC57E3D4DDB2}">
  <ds:schemaRefs>
    <ds:schemaRef ds:uri="http://schemas.microsoft.com/office/2006/metadata/properties"/>
    <ds:schemaRef ds:uri="http://purl.org/dc/elements/1.1/"/>
    <ds:schemaRef ds:uri="f88ffb1c-9230-4705-a789-27bae69f5829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b6888f76-1100-40b0-929b-1efe9044426d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E7DD8F57-92F0-4748-BF80-D81E3605E0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0524879-34AF-4490-8544-7704B815630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Sched-A-2</vt:lpstr>
      <vt:lpstr>Sched B-2</vt:lpstr>
      <vt:lpstr>'Sched B-2'!Print_Area</vt:lpstr>
      <vt:lpstr>'Sched-A-2'!Print_Area</vt:lpstr>
    </vt:vector>
  </TitlesOfParts>
  <Manager/>
  <Company>American Electric Power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d585377</dc:creator>
  <cp:keywords/>
  <dc:description/>
  <cp:lastModifiedBy>Robert W Paddy</cp:lastModifiedBy>
  <cp:revision/>
  <cp:lastPrinted>2025-04-28T16:18:43Z</cp:lastPrinted>
  <dcterms:created xsi:type="dcterms:W3CDTF">2018-04-24T14:55:58Z</dcterms:created>
  <dcterms:modified xsi:type="dcterms:W3CDTF">2025-04-28T16:21:24Z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{F2592D78-C1CD-4484-93E4-384E26C95A91}</vt:lpwstr>
  </property>
  <property fmtid="{D5CDD505-2E9C-101B-9397-08002B2CF9AE}" pid="3" name="docIndexRef">
    <vt:lpwstr>ce221fa1-f74b-42a8-8525-0ffc9b4b25d6</vt:lpwstr>
  </property>
  <property fmtid="{D5CDD505-2E9C-101B-9397-08002B2CF9AE}" pid="4" name="bjSaver">
    <vt:lpwstr>phR7TJaL4FSRmdpUX3qyAUdYvQlHu0Rv</vt:lpwstr>
  </property>
  <property fmtid="{D5CDD505-2E9C-101B-9397-08002B2CF9AE}" pid="5" name="bjDocumentSecurityLabel">
    <vt:lpwstr>Uncategorized</vt:lpwstr>
  </property>
  <property fmtid="{D5CDD505-2E9C-101B-9397-08002B2CF9AE}" pid="6" name="ContentTypeId">
    <vt:lpwstr>0x0101004DF805D1E1DA4A49A223477D3B105720</vt:lpwstr>
  </property>
  <property fmtid="{D5CDD505-2E9C-101B-9397-08002B2CF9AE}" pid="7" name="bjClsUserRVM">
    <vt:lpwstr>[]</vt:lpwstr>
  </property>
  <property fmtid="{D5CDD505-2E9C-101B-9397-08002B2CF9AE}" pid="8" name="bjLabelHistoryID">
    <vt:lpwstr>{67658C6E-86E4-4505-8800-A0E83E9478B7}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0" name="bjDocumentLabelXML-0">
    <vt:lpwstr>ames.com/2008/01/sie/internal/label"&gt;&lt;element uid="936e22d5-45a7-4cb7-95ab-1aa8c7c88789" value="" /&gt;&lt;/sisl&gt;</vt:lpwstr>
  </property>
  <property fmtid="{D5CDD505-2E9C-101B-9397-08002B2CF9AE}" pid="11" name="MSIP_Label_574d496c-7ac4-4b13-81fd-698eca66b217_SiteId">
    <vt:lpwstr>15f3c881-6b03-4ff6-8559-77bf5177818f</vt:lpwstr>
  </property>
  <property fmtid="{D5CDD505-2E9C-101B-9397-08002B2CF9AE}" pid="12" name="MSIP_Label_574d496c-7ac4-4b13-81fd-698eca66b217_Name">
    <vt:lpwstr>Uncategorized</vt:lpwstr>
  </property>
  <property fmtid="{D5CDD505-2E9C-101B-9397-08002B2CF9AE}" pid="13" name="MSIP_Label_574d496c-7ac4-4b13-81fd-698eca66b217_Enabled">
    <vt:lpwstr>true</vt:lpwstr>
  </property>
  <property fmtid="{D5CDD505-2E9C-101B-9397-08002B2CF9AE}" pid="14" name="MediaServiceImageTags">
    <vt:lpwstr/>
  </property>
</Properties>
</file>